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Ермолино смета.ру\16.03\"/>
    </mc:Choice>
  </mc:AlternateContent>
  <xr:revisionPtr revIDLastSave="0" documentId="13_ncr:1_{224C0D0F-2F22-41E5-BE3A-BF1C1C820DD1}" xr6:coauthVersionLast="40" xr6:coauthVersionMax="40" xr10:uidLastSave="{00000000-0000-0000-0000-000000000000}"/>
  <bookViews>
    <workbookView xWindow="32760" yWindow="32760" windowWidth="32760" windowHeight="32760" xr2:uid="{00000000-000D-0000-FFFF-FFFF00000000}"/>
  </bookViews>
  <sheets>
    <sheet name="ЛСР-07-01-0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'ЛСР-07-01-03'!$51:$51</definedName>
    <definedName name="_xlnm.Print_Area" localSheetId="0">'ЛСР-07-01-03'!$A$1:$L$488</definedName>
  </definedNames>
  <calcPr calcId="191029" iterate="1"/>
</workbook>
</file>

<file path=xl/calcChain.xml><?xml version="1.0" encoding="utf-8"?>
<calcChain xmlns="http://schemas.openxmlformats.org/spreadsheetml/2006/main">
  <c r="H486" i="7" l="1"/>
  <c r="H483" i="7"/>
  <c r="C486" i="7"/>
  <c r="C483" i="7"/>
  <c r="K42" i="7"/>
  <c r="K41" i="7"/>
  <c r="C44" i="7"/>
  <c r="C43" i="7"/>
  <c r="C42" i="7"/>
  <c r="C41" i="7"/>
  <c r="C38" i="7" s="1"/>
  <c r="G479" i="7"/>
  <c r="G478" i="7"/>
  <c r="L477" i="7"/>
  <c r="L476" i="7"/>
  <c r="L473" i="7"/>
  <c r="L472" i="7"/>
  <c r="L470" i="7" s="1"/>
  <c r="L466" i="7"/>
  <c r="L465" i="7"/>
  <c r="L461" i="7"/>
  <c r="L449" i="7"/>
  <c r="L448" i="7"/>
  <c r="L447" i="7"/>
  <c r="L446" i="7"/>
  <c r="L445" i="7"/>
  <c r="L442" i="7" s="1"/>
  <c r="L444" i="7"/>
  <c r="L441" i="7"/>
  <c r="L440" i="7"/>
  <c r="L436" i="7" s="1"/>
  <c r="L438" i="7"/>
  <c r="L435" i="7"/>
  <c r="L430" i="7"/>
  <c r="L425" i="7"/>
  <c r="L424" i="7"/>
  <c r="L422" i="7" s="1"/>
  <c r="L420" i="7"/>
  <c r="L419" i="7"/>
  <c r="L418" i="7"/>
  <c r="L417" i="7"/>
  <c r="L416" i="7"/>
  <c r="L415" i="7"/>
  <c r="L413" i="7" s="1"/>
  <c r="L412" i="7"/>
  <c r="L411" i="7"/>
  <c r="L409" i="7"/>
  <c r="L407" i="7" s="1"/>
  <c r="L406" i="7"/>
  <c r="L397" i="7"/>
  <c r="L396" i="7"/>
  <c r="L392" i="7"/>
  <c r="G377" i="7"/>
  <c r="G376" i="7"/>
  <c r="L375" i="7"/>
  <c r="L374" i="7"/>
  <c r="L371" i="7"/>
  <c r="L369" i="7"/>
  <c r="L368" i="7"/>
  <c r="L366" i="7" s="1"/>
  <c r="L362" i="7"/>
  <c r="L361" i="7"/>
  <c r="L357" i="7"/>
  <c r="AT347" i="7"/>
  <c r="AR347" i="7"/>
  <c r="AO347" i="7"/>
  <c r="BA347" i="7"/>
  <c r="AZ347" i="7"/>
  <c r="AE347" i="7"/>
  <c r="AD347" i="7"/>
  <c r="L346" i="7"/>
  <c r="AN347" i="7" s="1"/>
  <c r="H346" i="7"/>
  <c r="E346" i="7"/>
  <c r="G346" i="7"/>
  <c r="D346" i="7"/>
  <c r="C346" i="7"/>
  <c r="B346" i="7"/>
  <c r="L344" i="7"/>
  <c r="BA345" i="7"/>
  <c r="AZ345" i="7"/>
  <c r="AE345" i="7"/>
  <c r="AD345" i="7"/>
  <c r="G344" i="7"/>
  <c r="E344" i="7"/>
  <c r="G343" i="7"/>
  <c r="E343" i="7"/>
  <c r="BA341" i="7"/>
  <c r="AZ341" i="7"/>
  <c r="L343" i="7" s="1"/>
  <c r="AE341" i="7"/>
  <c r="AD341" i="7"/>
  <c r="L341" i="7"/>
  <c r="AW341" i="7" s="1"/>
  <c r="I341" i="7"/>
  <c r="H341" i="7"/>
  <c r="J341" i="7" s="1"/>
  <c r="E341" i="7"/>
  <c r="G341" i="7"/>
  <c r="D341" i="7"/>
  <c r="C341" i="7"/>
  <c r="B341" i="7"/>
  <c r="G339" i="7"/>
  <c r="E339" i="7"/>
  <c r="D339" i="7"/>
  <c r="C339" i="7"/>
  <c r="B339" i="7"/>
  <c r="G338" i="7"/>
  <c r="E338" i="7"/>
  <c r="D338" i="7"/>
  <c r="C338" i="7"/>
  <c r="B338" i="7"/>
  <c r="G337" i="7"/>
  <c r="E337" i="7"/>
  <c r="D337" i="7"/>
  <c r="C337" i="7"/>
  <c r="B337" i="7"/>
  <c r="L336" i="7"/>
  <c r="I336" i="7"/>
  <c r="H336" i="7"/>
  <c r="J336" i="7" s="1"/>
  <c r="G336" i="7"/>
  <c r="L335" i="7"/>
  <c r="L334" i="7" s="1"/>
  <c r="AW345" i="7" s="1"/>
  <c r="I335" i="7"/>
  <c r="H335" i="7"/>
  <c r="J335" i="7" s="1"/>
  <c r="G335" i="7"/>
  <c r="L328" i="7"/>
  <c r="L327" i="7" s="1"/>
  <c r="AO345" i="7" s="1"/>
  <c r="G328" i="7"/>
  <c r="L333" i="7"/>
  <c r="J333" i="7"/>
  <c r="E333" i="7"/>
  <c r="L332" i="7"/>
  <c r="J332" i="7"/>
  <c r="G332" i="7"/>
  <c r="L331" i="7"/>
  <c r="J331" i="7"/>
  <c r="G331" i="7"/>
  <c r="E331" i="7"/>
  <c r="L330" i="7"/>
  <c r="J330" i="7"/>
  <c r="G330" i="7"/>
  <c r="L329" i="7"/>
  <c r="I329" i="7"/>
  <c r="H329" i="7"/>
  <c r="J329" i="7" s="1"/>
  <c r="G329" i="7"/>
  <c r="L326" i="7"/>
  <c r="L325" i="7" s="1"/>
  <c r="J326" i="7"/>
  <c r="G326" i="7"/>
  <c r="G325" i="7"/>
  <c r="E324" i="7"/>
  <c r="G324" i="7"/>
  <c r="G333" i="7" s="1"/>
  <c r="D324" i="7"/>
  <c r="C324" i="7"/>
  <c r="AW323" i="7"/>
  <c r="AT323" i="7"/>
  <c r="AR323" i="7"/>
  <c r="AO323" i="7"/>
  <c r="AN323" i="7"/>
  <c r="BA323" i="7"/>
  <c r="AZ323" i="7"/>
  <c r="AE323" i="7"/>
  <c r="AD323" i="7"/>
  <c r="K323" i="7"/>
  <c r="I323" i="7" s="1"/>
  <c r="L322" i="7"/>
  <c r="H322" i="7"/>
  <c r="E322" i="7"/>
  <c r="G322" i="7"/>
  <c r="D322" i="7"/>
  <c r="C322" i="7"/>
  <c r="B322" i="7"/>
  <c r="L319" i="7"/>
  <c r="AW321" i="7"/>
  <c r="BA321" i="7"/>
  <c r="AZ321" i="7"/>
  <c r="AE321" i="7"/>
  <c r="AD321" i="7"/>
  <c r="G320" i="7"/>
  <c r="E320" i="7"/>
  <c r="G319" i="7"/>
  <c r="E319" i="7"/>
  <c r="AW317" i="7"/>
  <c r="AN317" i="7"/>
  <c r="BA317" i="7"/>
  <c r="L320" i="7" s="1"/>
  <c r="AZ317" i="7"/>
  <c r="AE317" i="7"/>
  <c r="AD317" i="7"/>
  <c r="L317" i="7"/>
  <c r="I317" i="7"/>
  <c r="H317" i="7"/>
  <c r="J317" i="7" s="1"/>
  <c r="E317" i="7"/>
  <c r="G317" i="7"/>
  <c r="D317" i="7"/>
  <c r="C317" i="7"/>
  <c r="B317" i="7"/>
  <c r="G315" i="7"/>
  <c r="E315" i="7"/>
  <c r="D315" i="7"/>
  <c r="C315" i="7"/>
  <c r="B315" i="7"/>
  <c r="G314" i="7"/>
  <c r="E314" i="7"/>
  <c r="D314" i="7"/>
  <c r="C314" i="7"/>
  <c r="B314" i="7"/>
  <c r="G313" i="7"/>
  <c r="E313" i="7"/>
  <c r="D313" i="7"/>
  <c r="C313" i="7"/>
  <c r="B313" i="7"/>
  <c r="L310" i="7"/>
  <c r="L312" i="7"/>
  <c r="J312" i="7"/>
  <c r="I312" i="7"/>
  <c r="H312" i="7"/>
  <c r="G312" i="7"/>
  <c r="L311" i="7"/>
  <c r="J311" i="7"/>
  <c r="I311" i="7"/>
  <c r="H311" i="7"/>
  <c r="G311" i="7"/>
  <c r="G304" i="7"/>
  <c r="L309" i="7"/>
  <c r="J309" i="7"/>
  <c r="E309" i="7"/>
  <c r="G309" i="7" s="1"/>
  <c r="L308" i="7"/>
  <c r="J308" i="7"/>
  <c r="G308" i="7"/>
  <c r="L307" i="7"/>
  <c r="L304" i="7" s="1"/>
  <c r="J307" i="7"/>
  <c r="E307" i="7"/>
  <c r="G307" i="7" s="1"/>
  <c r="L306" i="7"/>
  <c r="J306" i="7"/>
  <c r="G306" i="7"/>
  <c r="L305" i="7"/>
  <c r="I305" i="7"/>
  <c r="H305" i="7"/>
  <c r="J305" i="7" s="1"/>
  <c r="G305" i="7"/>
  <c r="L302" i="7"/>
  <c r="L301" i="7" s="1"/>
  <c r="J302" i="7"/>
  <c r="G302" i="7"/>
  <c r="G301" i="7"/>
  <c r="B300" i="7"/>
  <c r="E299" i="7"/>
  <c r="G299" i="7"/>
  <c r="D299" i="7"/>
  <c r="C299" i="7"/>
  <c r="AW298" i="7"/>
  <c r="AT298" i="7"/>
  <c r="AR298" i="7"/>
  <c r="AO298" i="7"/>
  <c r="BA298" i="7"/>
  <c r="AZ298" i="7"/>
  <c r="AE298" i="7"/>
  <c r="AD298" i="7"/>
  <c r="L297" i="7"/>
  <c r="AN298" i="7" s="1"/>
  <c r="J297" i="7"/>
  <c r="I297" i="7"/>
  <c r="H297" i="7"/>
  <c r="E297" i="7"/>
  <c r="G297" i="7"/>
  <c r="D297" i="7"/>
  <c r="C297" i="7"/>
  <c r="B297" i="7"/>
  <c r="L295" i="7"/>
  <c r="BA296" i="7"/>
  <c r="AZ296" i="7"/>
  <c r="L294" i="7" s="1"/>
  <c r="AE296" i="7"/>
  <c r="AD296" i="7"/>
  <c r="G295" i="7"/>
  <c r="E295" i="7"/>
  <c r="G294" i="7"/>
  <c r="E294" i="7"/>
  <c r="G291" i="7"/>
  <c r="E291" i="7"/>
  <c r="D291" i="7"/>
  <c r="C291" i="7"/>
  <c r="B291" i="7"/>
  <c r="G290" i="7"/>
  <c r="E290" i="7"/>
  <c r="D290" i="7"/>
  <c r="C290" i="7"/>
  <c r="B290" i="7"/>
  <c r="G289" i="7"/>
  <c r="E289" i="7"/>
  <c r="D289" i="7"/>
  <c r="C289" i="7"/>
  <c r="B289" i="7"/>
  <c r="G288" i="7"/>
  <c r="E288" i="7"/>
  <c r="D288" i="7"/>
  <c r="C288" i="7"/>
  <c r="B288" i="7"/>
  <c r="L287" i="7"/>
  <c r="L286" i="7" s="1"/>
  <c r="AW296" i="7" s="1"/>
  <c r="I287" i="7"/>
  <c r="H287" i="7"/>
  <c r="J287" i="7" s="1"/>
  <c r="G287" i="7"/>
  <c r="G282" i="7"/>
  <c r="L285" i="7"/>
  <c r="L282" i="7" s="1"/>
  <c r="J285" i="7"/>
  <c r="G285" i="7"/>
  <c r="E285" i="7"/>
  <c r="L284" i="7"/>
  <c r="J284" i="7"/>
  <c r="G284" i="7"/>
  <c r="L283" i="7"/>
  <c r="I283" i="7"/>
  <c r="H283" i="7"/>
  <c r="J283" i="7" s="1"/>
  <c r="G283" i="7"/>
  <c r="L279" i="7"/>
  <c r="AR296" i="7" s="1"/>
  <c r="L280" i="7"/>
  <c r="J280" i="7"/>
  <c r="G280" i="7"/>
  <c r="G279" i="7"/>
  <c r="C278" i="7"/>
  <c r="B277" i="7"/>
  <c r="E276" i="7"/>
  <c r="G276" i="7"/>
  <c r="D276" i="7"/>
  <c r="C276" i="7"/>
  <c r="AT275" i="7"/>
  <c r="AR275" i="7"/>
  <c r="AO275" i="7"/>
  <c r="BA275" i="7"/>
  <c r="AZ275" i="7"/>
  <c r="AE275" i="7"/>
  <c r="AD275" i="7"/>
  <c r="B274" i="7"/>
  <c r="L273" i="7"/>
  <c r="K275" i="7" s="1"/>
  <c r="I275" i="7" s="1"/>
  <c r="I273" i="7"/>
  <c r="H273" i="7"/>
  <c r="J273" i="7" s="1"/>
  <c r="E273" i="7"/>
  <c r="G273" i="7"/>
  <c r="D273" i="7"/>
  <c r="C273" i="7"/>
  <c r="B273" i="7"/>
  <c r="BA272" i="7"/>
  <c r="AZ272" i="7"/>
  <c r="AE272" i="7"/>
  <c r="AD272" i="7"/>
  <c r="G271" i="7"/>
  <c r="E271" i="7"/>
  <c r="G270" i="7"/>
  <c r="E270" i="7"/>
  <c r="AW268" i="7"/>
  <c r="BA268" i="7"/>
  <c r="L271" i="7" s="1"/>
  <c r="AZ268" i="7"/>
  <c r="L270" i="7" s="1"/>
  <c r="AE268" i="7"/>
  <c r="AD268" i="7"/>
  <c r="L268" i="7"/>
  <c r="AN268" i="7" s="1"/>
  <c r="I268" i="7"/>
  <c r="H268" i="7"/>
  <c r="J268" i="7" s="1"/>
  <c r="E268" i="7"/>
  <c r="G268" i="7"/>
  <c r="D268" i="7"/>
  <c r="C268" i="7"/>
  <c r="B268" i="7"/>
  <c r="G266" i="7"/>
  <c r="E266" i="7"/>
  <c r="D266" i="7"/>
  <c r="C266" i="7"/>
  <c r="B266" i="7"/>
  <c r="G265" i="7"/>
  <c r="E265" i="7"/>
  <c r="D265" i="7"/>
  <c r="C265" i="7"/>
  <c r="B265" i="7"/>
  <c r="L262" i="7"/>
  <c r="AW272" i="7" s="1"/>
  <c r="L264" i="7"/>
  <c r="I264" i="7"/>
  <c r="J264" i="7" s="1"/>
  <c r="H264" i="7"/>
  <c r="G264" i="7"/>
  <c r="L263" i="7"/>
  <c r="J263" i="7"/>
  <c r="I263" i="7"/>
  <c r="H263" i="7"/>
  <c r="G263" i="7"/>
  <c r="G258" i="7"/>
  <c r="L261" i="7"/>
  <c r="L258" i="7" s="1"/>
  <c r="J261" i="7"/>
  <c r="E261" i="7"/>
  <c r="G261" i="7" s="1"/>
  <c r="L260" i="7"/>
  <c r="J260" i="7"/>
  <c r="G260" i="7"/>
  <c r="L259" i="7"/>
  <c r="I259" i="7"/>
  <c r="H259" i="7"/>
  <c r="J259" i="7" s="1"/>
  <c r="G259" i="7"/>
  <c r="L256" i="7"/>
  <c r="L255" i="7" s="1"/>
  <c r="J256" i="7"/>
  <c r="G256" i="7"/>
  <c r="G255" i="7"/>
  <c r="B254" i="7"/>
  <c r="E253" i="7"/>
  <c r="G253" i="7"/>
  <c r="D253" i="7"/>
  <c r="C253" i="7"/>
  <c r="L251" i="7"/>
  <c r="L250" i="7"/>
  <c r="AW252" i="7"/>
  <c r="BA252" i="7"/>
  <c r="AZ252" i="7"/>
  <c r="AE252" i="7"/>
  <c r="AD252" i="7"/>
  <c r="G251" i="7"/>
  <c r="E251" i="7"/>
  <c r="G250" i="7"/>
  <c r="E250" i="7"/>
  <c r="L245" i="7"/>
  <c r="L247" i="7"/>
  <c r="I247" i="7"/>
  <c r="H247" i="7"/>
  <c r="J247" i="7" s="1"/>
  <c r="G247" i="7"/>
  <c r="L246" i="7"/>
  <c r="I246" i="7"/>
  <c r="J246" i="7" s="1"/>
  <c r="H246" i="7"/>
  <c r="G246" i="7"/>
  <c r="L242" i="7"/>
  <c r="AT252" i="7" s="1"/>
  <c r="G242" i="7"/>
  <c r="L244" i="7"/>
  <c r="I244" i="7"/>
  <c r="H244" i="7"/>
  <c r="J244" i="7" s="1"/>
  <c r="G244" i="7"/>
  <c r="L243" i="7"/>
  <c r="J243" i="7"/>
  <c r="I243" i="7"/>
  <c r="H243" i="7"/>
  <c r="G243" i="7"/>
  <c r="L239" i="7"/>
  <c r="AR252" i="7" s="1"/>
  <c r="L240" i="7"/>
  <c r="J240" i="7"/>
  <c r="G240" i="7"/>
  <c r="G239" i="7"/>
  <c r="C238" i="7"/>
  <c r="E237" i="7"/>
  <c r="G237" i="7"/>
  <c r="D237" i="7"/>
  <c r="C237" i="7"/>
  <c r="BA236" i="7"/>
  <c r="AZ236" i="7"/>
  <c r="AE236" i="7"/>
  <c r="AD236" i="7"/>
  <c r="G235" i="7"/>
  <c r="E235" i="7"/>
  <c r="G234" i="7"/>
  <c r="E234" i="7"/>
  <c r="AW232" i="7"/>
  <c r="AN232" i="7"/>
  <c r="BA232" i="7"/>
  <c r="AZ232" i="7"/>
  <c r="AE232" i="7"/>
  <c r="AD232" i="7"/>
  <c r="L232" i="7"/>
  <c r="J232" i="7"/>
  <c r="E232" i="7"/>
  <c r="G232" i="7"/>
  <c r="D232" i="7"/>
  <c r="C232" i="7"/>
  <c r="B232" i="7"/>
  <c r="AW231" i="7"/>
  <c r="BA231" i="7"/>
  <c r="L235" i="7" s="1"/>
  <c r="AZ231" i="7"/>
  <c r="L234" i="7" s="1"/>
  <c r="AE231" i="7"/>
  <c r="AD231" i="7"/>
  <c r="L231" i="7"/>
  <c r="AN231" i="7" s="1"/>
  <c r="J231" i="7"/>
  <c r="I231" i="7"/>
  <c r="H231" i="7"/>
  <c r="E231" i="7"/>
  <c r="G231" i="7"/>
  <c r="D231" i="7"/>
  <c r="C231" i="7"/>
  <c r="B231" i="7"/>
  <c r="G229" i="7"/>
  <c r="E229" i="7"/>
  <c r="D229" i="7"/>
  <c r="C229" i="7"/>
  <c r="B229" i="7"/>
  <c r="G228" i="7"/>
  <c r="E228" i="7"/>
  <c r="D228" i="7"/>
  <c r="C228" i="7"/>
  <c r="B228" i="7"/>
  <c r="L227" i="7"/>
  <c r="L225" i="7" s="1"/>
  <c r="AW236" i="7" s="1"/>
  <c r="I227" i="7"/>
  <c r="H227" i="7"/>
  <c r="J227" i="7" s="1"/>
  <c r="G227" i="7"/>
  <c r="L226" i="7"/>
  <c r="I226" i="7"/>
  <c r="H226" i="7"/>
  <c r="J226" i="7" s="1"/>
  <c r="G226" i="7"/>
  <c r="G222" i="7"/>
  <c r="L224" i="7"/>
  <c r="L222" i="7" s="1"/>
  <c r="J224" i="7"/>
  <c r="E224" i="7"/>
  <c r="G224" i="7" s="1"/>
  <c r="L223" i="7"/>
  <c r="J223" i="7"/>
  <c r="G223" i="7"/>
  <c r="L220" i="7"/>
  <c r="L219" i="7" s="1"/>
  <c r="J220" i="7"/>
  <c r="G220" i="7"/>
  <c r="G219" i="7"/>
  <c r="B218" i="7"/>
  <c r="E217" i="7"/>
  <c r="G217" i="7"/>
  <c r="D217" i="7"/>
  <c r="C217" i="7"/>
  <c r="AT216" i="7"/>
  <c r="AR216" i="7"/>
  <c r="AO216" i="7"/>
  <c r="BA216" i="7"/>
  <c r="AZ216" i="7"/>
  <c r="AE216" i="7"/>
  <c r="AD216" i="7"/>
  <c r="L215" i="7"/>
  <c r="AN216" i="7" s="1"/>
  <c r="H215" i="7"/>
  <c r="E215" i="7"/>
  <c r="G215" i="7"/>
  <c r="D215" i="7"/>
  <c r="C215" i="7"/>
  <c r="B215" i="7"/>
  <c r="AW214" i="7"/>
  <c r="AT214" i="7"/>
  <c r="AR214" i="7"/>
  <c r="AO214" i="7"/>
  <c r="BA214" i="7"/>
  <c r="AZ214" i="7"/>
  <c r="AE214" i="7"/>
  <c r="AD214" i="7"/>
  <c r="K214" i="7"/>
  <c r="L213" i="7"/>
  <c r="AN214" i="7" s="1"/>
  <c r="H213" i="7"/>
  <c r="E213" i="7"/>
  <c r="I214" i="7" s="1"/>
  <c r="G213" i="7"/>
  <c r="D213" i="7"/>
  <c r="C213" i="7"/>
  <c r="B213" i="7"/>
  <c r="AT212" i="7"/>
  <c r="AR212" i="7"/>
  <c r="AO212" i="7"/>
  <c r="BA212" i="7"/>
  <c r="AZ212" i="7"/>
  <c r="AE212" i="7"/>
  <c r="AD212" i="7"/>
  <c r="L211" i="7"/>
  <c r="AN212" i="7" s="1"/>
  <c r="H211" i="7"/>
  <c r="E211" i="7"/>
  <c r="G211" i="7"/>
  <c r="D211" i="7"/>
  <c r="C211" i="7"/>
  <c r="B211" i="7"/>
  <c r="L209" i="7"/>
  <c r="BA210" i="7"/>
  <c r="AZ210" i="7"/>
  <c r="AE210" i="7"/>
  <c r="AD210" i="7"/>
  <c r="G209" i="7"/>
  <c r="E209" i="7"/>
  <c r="G208" i="7"/>
  <c r="E208" i="7"/>
  <c r="BA206" i="7"/>
  <c r="AZ206" i="7"/>
  <c r="L208" i="7" s="1"/>
  <c r="AE206" i="7"/>
  <c r="AD206" i="7"/>
  <c r="L206" i="7"/>
  <c r="AW206" i="7" s="1"/>
  <c r="J206" i="7"/>
  <c r="I206" i="7"/>
  <c r="H206" i="7"/>
  <c r="E206" i="7"/>
  <c r="G206" i="7"/>
  <c r="D206" i="7"/>
  <c r="C206" i="7"/>
  <c r="B206" i="7"/>
  <c r="G204" i="7"/>
  <c r="E204" i="7"/>
  <c r="D204" i="7"/>
  <c r="C204" i="7"/>
  <c r="B204" i="7"/>
  <c r="G203" i="7"/>
  <c r="E203" i="7"/>
  <c r="D203" i="7"/>
  <c r="C203" i="7"/>
  <c r="B203" i="7"/>
  <c r="G202" i="7"/>
  <c r="E202" i="7"/>
  <c r="D202" i="7"/>
  <c r="C202" i="7"/>
  <c r="B202" i="7"/>
  <c r="G201" i="7"/>
  <c r="E201" i="7"/>
  <c r="D201" i="7"/>
  <c r="C201" i="7"/>
  <c r="B201" i="7"/>
  <c r="L200" i="7"/>
  <c r="I200" i="7"/>
  <c r="H200" i="7"/>
  <c r="J200" i="7" s="1"/>
  <c r="G200" i="7"/>
  <c r="L199" i="7"/>
  <c r="J199" i="7"/>
  <c r="I199" i="7"/>
  <c r="H199" i="7"/>
  <c r="G199" i="7"/>
  <c r="L198" i="7"/>
  <c r="I198" i="7"/>
  <c r="H198" i="7"/>
  <c r="J198" i="7" s="1"/>
  <c r="G198" i="7"/>
  <c r="L197" i="7"/>
  <c r="L196" i="7" s="1"/>
  <c r="AW210" i="7" s="1"/>
  <c r="I197" i="7"/>
  <c r="J197" i="7" s="1"/>
  <c r="H197" i="7"/>
  <c r="G197" i="7"/>
  <c r="G185" i="7"/>
  <c r="L195" i="7"/>
  <c r="J195" i="7"/>
  <c r="G195" i="7"/>
  <c r="L194" i="7"/>
  <c r="J194" i="7"/>
  <c r="E194" i="7"/>
  <c r="G194" i="7" s="1"/>
  <c r="L193" i="7"/>
  <c r="J193" i="7"/>
  <c r="G193" i="7"/>
  <c r="L192" i="7"/>
  <c r="I192" i="7"/>
  <c r="H192" i="7"/>
  <c r="J192" i="7" s="1"/>
  <c r="G192" i="7"/>
  <c r="L191" i="7"/>
  <c r="J191" i="7"/>
  <c r="E191" i="7"/>
  <c r="G191" i="7" s="1"/>
  <c r="L190" i="7"/>
  <c r="J190" i="7"/>
  <c r="G190" i="7"/>
  <c r="L189" i="7"/>
  <c r="J189" i="7"/>
  <c r="E189" i="7"/>
  <c r="G189" i="7" s="1"/>
  <c r="L188" i="7"/>
  <c r="J188" i="7"/>
  <c r="G188" i="7"/>
  <c r="L187" i="7"/>
  <c r="L185" i="7" s="1"/>
  <c r="J187" i="7"/>
  <c r="E187" i="7"/>
  <c r="L186" i="7"/>
  <c r="J186" i="7"/>
  <c r="I186" i="7"/>
  <c r="H186" i="7"/>
  <c r="G186" i="7"/>
  <c r="L183" i="7"/>
  <c r="L182" i="7" s="1"/>
  <c r="J183" i="7"/>
  <c r="G183" i="7"/>
  <c r="G182" i="7"/>
  <c r="C181" i="7"/>
  <c r="E180" i="7"/>
  <c r="G180" i="7"/>
  <c r="G187" i="7" s="1"/>
  <c r="D180" i="7"/>
  <c r="C180" i="7"/>
  <c r="L177" i="7"/>
  <c r="AR179" i="7"/>
  <c r="L176" i="7" s="1"/>
  <c r="BA179" i="7"/>
  <c r="L178" i="7" s="1"/>
  <c r="AZ179" i="7"/>
  <c r="AE179" i="7"/>
  <c r="AD179" i="7"/>
  <c r="G178" i="7"/>
  <c r="E178" i="7"/>
  <c r="G177" i="7"/>
  <c r="E177" i="7"/>
  <c r="L174" i="7"/>
  <c r="I174" i="7"/>
  <c r="H174" i="7"/>
  <c r="J174" i="7" s="1"/>
  <c r="G174" i="7"/>
  <c r="L173" i="7"/>
  <c r="L172" i="7" s="1"/>
  <c r="AW179" i="7" s="1"/>
  <c r="I173" i="7"/>
  <c r="H173" i="7"/>
  <c r="J173" i="7" s="1"/>
  <c r="G173" i="7"/>
  <c r="L167" i="7"/>
  <c r="AT179" i="7" s="1"/>
  <c r="G167" i="7"/>
  <c r="L171" i="7"/>
  <c r="J171" i="7"/>
  <c r="E171" i="7"/>
  <c r="L170" i="7"/>
  <c r="J170" i="7"/>
  <c r="G170" i="7"/>
  <c r="L169" i="7"/>
  <c r="J169" i="7"/>
  <c r="E169" i="7"/>
  <c r="L168" i="7"/>
  <c r="J168" i="7"/>
  <c r="G168" i="7"/>
  <c r="L164" i="7"/>
  <c r="L165" i="7"/>
  <c r="J165" i="7"/>
  <c r="G165" i="7"/>
  <c r="G164" i="7"/>
  <c r="C163" i="7"/>
  <c r="E162" i="7"/>
  <c r="G162" i="7"/>
  <c r="G169" i="7" s="1"/>
  <c r="D162" i="7"/>
  <c r="C162" i="7"/>
  <c r="AW161" i="7"/>
  <c r="AT161" i="7"/>
  <c r="AR161" i="7"/>
  <c r="AO161" i="7"/>
  <c r="AN161" i="7"/>
  <c r="BA161" i="7"/>
  <c r="AZ161" i="7"/>
  <c r="AE161" i="7"/>
  <c r="AD161" i="7"/>
  <c r="K161" i="7"/>
  <c r="L160" i="7"/>
  <c r="H160" i="7"/>
  <c r="E160" i="7"/>
  <c r="I161" i="7" s="1"/>
  <c r="G160" i="7"/>
  <c r="D160" i="7"/>
  <c r="C160" i="7"/>
  <c r="B160" i="7"/>
  <c r="AW159" i="7"/>
  <c r="AT159" i="7"/>
  <c r="AR159" i="7"/>
  <c r="AO159" i="7"/>
  <c r="AN159" i="7"/>
  <c r="BA159" i="7"/>
  <c r="AZ159" i="7"/>
  <c r="AE159" i="7"/>
  <c r="AD159" i="7"/>
  <c r="L158" i="7"/>
  <c r="K159" i="7" s="1"/>
  <c r="I159" i="7" s="1"/>
  <c r="H158" i="7"/>
  <c r="E158" i="7"/>
  <c r="G158" i="7"/>
  <c r="D158" i="7"/>
  <c r="C158" i="7"/>
  <c r="B158" i="7"/>
  <c r="BA157" i="7"/>
  <c r="AZ157" i="7"/>
  <c r="AE157" i="7"/>
  <c r="AD157" i="7"/>
  <c r="G156" i="7"/>
  <c r="E156" i="7"/>
  <c r="G155" i="7"/>
  <c r="E155" i="7"/>
  <c r="AW153" i="7"/>
  <c r="AN153" i="7"/>
  <c r="BA153" i="7"/>
  <c r="AZ153" i="7"/>
  <c r="L155" i="7" s="1"/>
  <c r="AE153" i="7"/>
  <c r="AD153" i="7"/>
  <c r="L153" i="7"/>
  <c r="J153" i="7"/>
  <c r="E153" i="7"/>
  <c r="G153" i="7"/>
  <c r="D153" i="7"/>
  <c r="C153" i="7"/>
  <c r="B153" i="7"/>
  <c r="AN152" i="7"/>
  <c r="BA152" i="7"/>
  <c r="L156" i="7" s="1"/>
  <c r="AZ152" i="7"/>
  <c r="AE152" i="7"/>
  <c r="AD152" i="7"/>
  <c r="L152" i="7"/>
  <c r="AW152" i="7" s="1"/>
  <c r="I152" i="7"/>
  <c r="H152" i="7"/>
  <c r="J152" i="7" s="1"/>
  <c r="E152" i="7"/>
  <c r="G152" i="7"/>
  <c r="D152" i="7"/>
  <c r="C152" i="7"/>
  <c r="B152" i="7"/>
  <c r="G150" i="7"/>
  <c r="E150" i="7"/>
  <c r="D150" i="7"/>
  <c r="C150" i="7"/>
  <c r="B150" i="7"/>
  <c r="G149" i="7"/>
  <c r="E149" i="7"/>
  <c r="D149" i="7"/>
  <c r="C149" i="7"/>
  <c r="B149" i="7"/>
  <c r="G148" i="7"/>
  <c r="E148" i="7"/>
  <c r="D148" i="7"/>
  <c r="C148" i="7"/>
  <c r="B148" i="7"/>
  <c r="L147" i="7"/>
  <c r="I147" i="7"/>
  <c r="H147" i="7"/>
  <c r="J147" i="7" s="1"/>
  <c r="G147" i="7"/>
  <c r="L146" i="7"/>
  <c r="L145" i="7" s="1"/>
  <c r="AW157" i="7" s="1"/>
  <c r="J146" i="7"/>
  <c r="I146" i="7"/>
  <c r="H146" i="7"/>
  <c r="G146" i="7"/>
  <c r="G137" i="7"/>
  <c r="L144" i="7"/>
  <c r="J144" i="7"/>
  <c r="G144" i="7"/>
  <c r="L143" i="7"/>
  <c r="J143" i="7"/>
  <c r="G143" i="7"/>
  <c r="E143" i="7"/>
  <c r="L142" i="7"/>
  <c r="J142" i="7"/>
  <c r="G142" i="7"/>
  <c r="L141" i="7"/>
  <c r="J141" i="7"/>
  <c r="G141" i="7"/>
  <c r="E141" i="7"/>
  <c r="L140" i="7"/>
  <c r="J140" i="7"/>
  <c r="G140" i="7"/>
  <c r="L139" i="7"/>
  <c r="L137" i="7" s="1"/>
  <c r="J139" i="7"/>
  <c r="G139" i="7"/>
  <c r="E139" i="7"/>
  <c r="L138" i="7"/>
  <c r="I138" i="7"/>
  <c r="H138" i="7"/>
  <c r="J138" i="7" s="1"/>
  <c r="G138" i="7"/>
  <c r="L134" i="7"/>
  <c r="L135" i="7"/>
  <c r="J135" i="7"/>
  <c r="G135" i="7"/>
  <c r="G134" i="7"/>
  <c r="E133" i="7"/>
  <c r="G133" i="7"/>
  <c r="D133" i="7"/>
  <c r="C133" i="7"/>
  <c r="L130" i="7"/>
  <c r="AR132" i="7"/>
  <c r="BA132" i="7"/>
  <c r="AZ132" i="7"/>
  <c r="AE132" i="7"/>
  <c r="AD132" i="7"/>
  <c r="G131" i="7"/>
  <c r="E131" i="7"/>
  <c r="G130" i="7"/>
  <c r="E130" i="7"/>
  <c r="AW128" i="7"/>
  <c r="AN128" i="7"/>
  <c r="BA128" i="7"/>
  <c r="L365" i="7" s="1"/>
  <c r="AZ128" i="7"/>
  <c r="L364" i="7" s="1"/>
  <c r="AE128" i="7"/>
  <c r="AD128" i="7"/>
  <c r="L128" i="7"/>
  <c r="I128" i="7"/>
  <c r="H128" i="7"/>
  <c r="J128" i="7" s="1"/>
  <c r="E128" i="7"/>
  <c r="G128" i="7"/>
  <c r="D128" i="7"/>
  <c r="C128" i="7"/>
  <c r="B128" i="7"/>
  <c r="G126" i="7"/>
  <c r="E126" i="7"/>
  <c r="D126" i="7"/>
  <c r="C126" i="7"/>
  <c r="B126" i="7"/>
  <c r="L124" i="7"/>
  <c r="AW132" i="7" s="1"/>
  <c r="L125" i="7"/>
  <c r="I125" i="7"/>
  <c r="J125" i="7" s="1"/>
  <c r="H125" i="7"/>
  <c r="G125" i="7"/>
  <c r="G120" i="7"/>
  <c r="L123" i="7"/>
  <c r="J123" i="7"/>
  <c r="G123" i="7"/>
  <c r="L122" i="7"/>
  <c r="L120" i="7" s="1"/>
  <c r="J122" i="7"/>
  <c r="E122" i="7"/>
  <c r="G122" i="7" s="1"/>
  <c r="L121" i="7"/>
  <c r="J121" i="7"/>
  <c r="G121" i="7"/>
  <c r="L117" i="7"/>
  <c r="L118" i="7"/>
  <c r="J118" i="7"/>
  <c r="G118" i="7"/>
  <c r="G117" i="7"/>
  <c r="B116" i="7"/>
  <c r="E115" i="7"/>
  <c r="G115" i="7"/>
  <c r="D115" i="7"/>
  <c r="C115" i="7"/>
  <c r="C114" i="7"/>
  <c r="G110" i="7"/>
  <c r="G109" i="7"/>
  <c r="L108" i="7"/>
  <c r="L107" i="7"/>
  <c r="L104" i="7"/>
  <c r="L102" i="7"/>
  <c r="L101" i="7"/>
  <c r="L99" i="7" s="1"/>
  <c r="L95" i="7"/>
  <c r="L94" i="7"/>
  <c r="L90" i="7"/>
  <c r="AW80" i="7"/>
  <c r="AT80" i="7"/>
  <c r="AR80" i="7"/>
  <c r="AO80" i="7"/>
  <c r="AN80" i="7"/>
  <c r="BA80" i="7"/>
  <c r="AZ80" i="7"/>
  <c r="AE80" i="7"/>
  <c r="AD80" i="7"/>
  <c r="C79" i="7"/>
  <c r="B78" i="7"/>
  <c r="L77" i="7"/>
  <c r="K80" i="7" s="1"/>
  <c r="I80" i="7" s="1"/>
  <c r="I77" i="7"/>
  <c r="H77" i="7"/>
  <c r="J77" i="7" s="1"/>
  <c r="E77" i="7"/>
  <c r="G77" i="7"/>
  <c r="D77" i="7"/>
  <c r="C77" i="7"/>
  <c r="B77" i="7"/>
  <c r="C76" i="7"/>
  <c r="AW75" i="7"/>
  <c r="AT75" i="7"/>
  <c r="AR75" i="7"/>
  <c r="AO75" i="7"/>
  <c r="AN75" i="7"/>
  <c r="BA75" i="7"/>
  <c r="AZ75" i="7"/>
  <c r="AE75" i="7"/>
  <c r="AD75" i="7"/>
  <c r="K75" i="7"/>
  <c r="C74" i="7"/>
  <c r="B74" i="7"/>
  <c r="L73" i="7"/>
  <c r="K73" i="7"/>
  <c r="H73" i="7"/>
  <c r="E73" i="7"/>
  <c r="I75" i="7" s="1"/>
  <c r="G73" i="7"/>
  <c r="D73" i="7"/>
  <c r="B73" i="7"/>
  <c r="L70" i="7"/>
  <c r="AT72" i="7"/>
  <c r="L89" i="7" s="1"/>
  <c r="BA72" i="7"/>
  <c r="L98" i="7" s="1"/>
  <c r="AZ72" i="7"/>
  <c r="L468" i="7" s="1"/>
  <c r="AE72" i="7"/>
  <c r="AD72" i="7"/>
  <c r="G71" i="7"/>
  <c r="E71" i="7"/>
  <c r="G70" i="7"/>
  <c r="E70" i="7"/>
  <c r="L67" i="7"/>
  <c r="L66" i="7" s="1"/>
  <c r="AW72" i="7" s="1"/>
  <c r="J67" i="7"/>
  <c r="G67" i="7"/>
  <c r="L61" i="7"/>
  <c r="G61" i="7"/>
  <c r="L60" i="7"/>
  <c r="AO72" i="7" s="1"/>
  <c r="L65" i="7"/>
  <c r="J65" i="7"/>
  <c r="G65" i="7"/>
  <c r="E65" i="7"/>
  <c r="L64" i="7"/>
  <c r="I64" i="7"/>
  <c r="H64" i="7"/>
  <c r="J64" i="7" s="1"/>
  <c r="G64" i="7"/>
  <c r="L63" i="7"/>
  <c r="J63" i="7"/>
  <c r="E63" i="7"/>
  <c r="L62" i="7"/>
  <c r="J62" i="7"/>
  <c r="I62" i="7"/>
  <c r="H62" i="7"/>
  <c r="G62" i="7"/>
  <c r="L59" i="7"/>
  <c r="L58" i="7" s="1"/>
  <c r="J59" i="7"/>
  <c r="G59" i="7"/>
  <c r="G58" i="7"/>
  <c r="C57" i="7"/>
  <c r="B56" i="7"/>
  <c r="E55" i="7"/>
  <c r="G55" i="7"/>
  <c r="G63" i="7" s="1"/>
  <c r="D55" i="7"/>
  <c r="C55" i="7"/>
  <c r="C54" i="7"/>
  <c r="A27" i="7"/>
  <c r="A25" i="7"/>
  <c r="A22" i="7"/>
  <c r="F16" i="7"/>
  <c r="F14" i="7"/>
  <c r="A1" i="7"/>
  <c r="AT210" i="7" l="1"/>
  <c r="L184" i="7"/>
  <c r="AO210" i="7" s="1"/>
  <c r="L221" i="7"/>
  <c r="AO236" i="7" s="1"/>
  <c r="AT236" i="7"/>
  <c r="L93" i="7"/>
  <c r="L91" i="7" s="1"/>
  <c r="L136" i="7"/>
  <c r="AO157" i="7" s="1"/>
  <c r="AT157" i="7"/>
  <c r="L303" i="7"/>
  <c r="AO321" i="7" s="1"/>
  <c r="AT321" i="7"/>
  <c r="L460" i="7" s="1"/>
  <c r="L281" i="7"/>
  <c r="AT296" i="7"/>
  <c r="L316" i="7"/>
  <c r="AR321" i="7"/>
  <c r="AN321" i="7"/>
  <c r="L293" i="7"/>
  <c r="AN157" i="7"/>
  <c r="AR210" i="7"/>
  <c r="L207" i="7" s="1"/>
  <c r="AN210" i="7"/>
  <c r="L249" i="7"/>
  <c r="AN179" i="7"/>
  <c r="AR72" i="7"/>
  <c r="L68" i="7"/>
  <c r="AT132" i="7"/>
  <c r="L119" i="7"/>
  <c r="AO132" i="7" s="1"/>
  <c r="I298" i="7"/>
  <c r="L404" i="7"/>
  <c r="L402" i="7" s="1"/>
  <c r="L230" i="7"/>
  <c r="K236" i="7"/>
  <c r="I236" i="7" s="1"/>
  <c r="AR236" i="7"/>
  <c r="L233" i="7" s="1"/>
  <c r="AN236" i="7"/>
  <c r="L257" i="7"/>
  <c r="AO272" i="7" s="1"/>
  <c r="AT272" i="7"/>
  <c r="I347" i="7"/>
  <c r="L433" i="7"/>
  <c r="L87" i="7"/>
  <c r="L85" i="7" s="1"/>
  <c r="K272" i="7"/>
  <c r="I272" i="7" s="1"/>
  <c r="AR272" i="7"/>
  <c r="K345" i="7"/>
  <c r="I345" i="7" s="1"/>
  <c r="AR345" i="7"/>
  <c r="AN345" i="7"/>
  <c r="L340" i="7"/>
  <c r="L469" i="7"/>
  <c r="L71" i="7"/>
  <c r="AN72" i="7" s="1"/>
  <c r="AR157" i="7"/>
  <c r="L154" i="7" s="1"/>
  <c r="AN275" i="7"/>
  <c r="L400" i="7"/>
  <c r="AN206" i="7"/>
  <c r="AN341" i="7"/>
  <c r="L131" i="7"/>
  <c r="AW212" i="7"/>
  <c r="L464" i="7" s="1"/>
  <c r="L462" i="7" s="1"/>
  <c r="AW216" i="7"/>
  <c r="L360" i="7" s="1"/>
  <c r="L358" i="7" s="1"/>
  <c r="K298" i="7"/>
  <c r="AW347" i="7"/>
  <c r="G171" i="7"/>
  <c r="L241" i="7"/>
  <c r="L391" i="7"/>
  <c r="AW275" i="7"/>
  <c r="L395" i="7" s="1"/>
  <c r="L393" i="7" s="1"/>
  <c r="AT345" i="7"/>
  <c r="L127" i="7"/>
  <c r="K157" i="7"/>
  <c r="I157" i="7" s="1"/>
  <c r="K212" i="7"/>
  <c r="I212" i="7" s="1"/>
  <c r="K216" i="7"/>
  <c r="I216" i="7" s="1"/>
  <c r="K347" i="7"/>
  <c r="L399" i="7"/>
  <c r="L97" i="7"/>
  <c r="L166" i="7"/>
  <c r="K179" i="7" s="1"/>
  <c r="I179" i="7" s="1"/>
  <c r="L15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BZ35" i="1" s="1"/>
  <c r="GO29" i="1"/>
  <c r="GP29" i="1"/>
  <c r="GV29" i="1"/>
  <c r="HC29" i="1"/>
  <c r="GX29" i="1" s="1"/>
  <c r="I30" i="1"/>
  <c r="K30" i="1"/>
  <c r="O30" i="1"/>
  <c r="P30" i="1"/>
  <c r="Q30" i="1"/>
  <c r="R30" i="1"/>
  <c r="S30" i="1"/>
  <c r="T30" i="1"/>
  <c r="U30" i="1"/>
  <c r="V30" i="1"/>
  <c r="W30" i="1"/>
  <c r="X30" i="1"/>
  <c r="Y30" i="1"/>
  <c r="AB30" i="1"/>
  <c r="CP30" i="1" s="1"/>
  <c r="GM30" i="1" s="1"/>
  <c r="AC30" i="1"/>
  <c r="AD30" i="1"/>
  <c r="AE30" i="1"/>
  <c r="AF30" i="1"/>
  <c r="AG30" i="1"/>
  <c r="AH30" i="1"/>
  <c r="AI30" i="1"/>
  <c r="AJ30" i="1"/>
  <c r="GL30" i="1"/>
  <c r="GO30" i="1"/>
  <c r="GP30" i="1"/>
  <c r="GV30" i="1"/>
  <c r="GX30" i="1"/>
  <c r="I31" i="1"/>
  <c r="K31" i="1"/>
  <c r="Q31" i="1"/>
  <c r="R31" i="1"/>
  <c r="S31" i="1"/>
  <c r="CY31" i="1" s="1"/>
  <c r="X31" i="1" s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P31" i="1" s="1"/>
  <c r="CP31" i="1" s="1"/>
  <c r="O31" i="1" s="1"/>
  <c r="CR31" i="1"/>
  <c r="CS31" i="1"/>
  <c r="CT31" i="1"/>
  <c r="CV31" i="1"/>
  <c r="U31" i="1" s="1"/>
  <c r="CW31" i="1"/>
  <c r="CX31" i="1"/>
  <c r="W31" i="1" s="1"/>
  <c r="GL31" i="1"/>
  <c r="GO31" i="1"/>
  <c r="GP31" i="1"/>
  <c r="GV31" i="1"/>
  <c r="HC31" i="1"/>
  <c r="GX31" i="1" s="1"/>
  <c r="I33" i="1"/>
  <c r="K33" i="1"/>
  <c r="Q33" i="1"/>
  <c r="S33" i="1"/>
  <c r="X33" i="1"/>
  <c r="Y33" i="1"/>
  <c r="AC33" i="1"/>
  <c r="AE33" i="1"/>
  <c r="AD33" i="1" s="1"/>
  <c r="AB33" i="1" s="1"/>
  <c r="AF33" i="1"/>
  <c r="AG33" i="1"/>
  <c r="CU33" i="1" s="1"/>
  <c r="T33" i="1" s="1"/>
  <c r="AH33" i="1"/>
  <c r="AI33" i="1"/>
  <c r="CW33" i="1" s="1"/>
  <c r="V33" i="1" s="1"/>
  <c r="AJ33" i="1"/>
  <c r="CQ33" i="1"/>
  <c r="P33" i="1" s="1"/>
  <c r="CP33" i="1" s="1"/>
  <c r="O33" i="1" s="1"/>
  <c r="CR33" i="1"/>
  <c r="CS33" i="1"/>
  <c r="R33" i="1" s="1"/>
  <c r="CT33" i="1"/>
  <c r="CV33" i="1"/>
  <c r="U33" i="1" s="1"/>
  <c r="CX33" i="1"/>
  <c r="W33" i="1" s="1"/>
  <c r="CY33" i="1"/>
  <c r="CZ33" i="1"/>
  <c r="GL33" i="1"/>
  <c r="GO33" i="1"/>
  <c r="CC35" i="1" s="1"/>
  <c r="GP33" i="1"/>
  <c r="GV33" i="1"/>
  <c r="HC33" i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BC35" i="1"/>
  <c r="BC26" i="1" s="1"/>
  <c r="BD35" i="1"/>
  <c r="BD26" i="1" s="1"/>
  <c r="BX35" i="1"/>
  <c r="AO35" i="1" s="1"/>
  <c r="BY35" i="1"/>
  <c r="BY26" i="1" s="1"/>
  <c r="CD35" i="1"/>
  <c r="CD26" i="1" s="1"/>
  <c r="CK35" i="1"/>
  <c r="CK26" i="1" s="1"/>
  <c r="CL35" i="1"/>
  <c r="CL26" i="1" s="1"/>
  <c r="CM35" i="1"/>
  <c r="CM26" i="1" s="1"/>
  <c r="F51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70" i="1"/>
  <c r="D70" i="1"/>
  <c r="I70" i="1"/>
  <c r="K70" i="1"/>
  <c r="AC70" i="1"/>
  <c r="AE70" i="1"/>
  <c r="AD70" i="1" s="1"/>
  <c r="AF70" i="1"/>
  <c r="AG70" i="1"/>
  <c r="AH70" i="1"/>
  <c r="AI70" i="1"/>
  <c r="AJ70" i="1"/>
  <c r="CX70" i="1" s="1"/>
  <c r="W70" i="1" s="1"/>
  <c r="CQ70" i="1"/>
  <c r="CR70" i="1"/>
  <c r="CS70" i="1"/>
  <c r="CT70" i="1"/>
  <c r="CU70" i="1"/>
  <c r="CV70" i="1"/>
  <c r="CW70" i="1"/>
  <c r="GL70" i="1"/>
  <c r="GO70" i="1"/>
  <c r="GP70" i="1"/>
  <c r="GV70" i="1"/>
  <c r="HC70" i="1" s="1"/>
  <c r="GX70" i="1" s="1"/>
  <c r="I71" i="1"/>
  <c r="P71" i="1" s="1"/>
  <c r="R71" i="1"/>
  <c r="AC71" i="1"/>
  <c r="AE71" i="1"/>
  <c r="AD71" i="1" s="1"/>
  <c r="AB71" i="1" s="1"/>
  <c r="AF71" i="1"/>
  <c r="AG71" i="1"/>
  <c r="AH71" i="1"/>
  <c r="AI71" i="1"/>
  <c r="AJ71" i="1"/>
  <c r="CX71" i="1" s="1"/>
  <c r="W71" i="1" s="1"/>
  <c r="CQ71" i="1"/>
  <c r="CR71" i="1"/>
  <c r="CS71" i="1"/>
  <c r="CT71" i="1"/>
  <c r="S71" i="1" s="1"/>
  <c r="CU71" i="1"/>
  <c r="T71" i="1" s="1"/>
  <c r="CV71" i="1"/>
  <c r="U71" i="1" s="1"/>
  <c r="CW71" i="1"/>
  <c r="V71" i="1" s="1"/>
  <c r="GL71" i="1"/>
  <c r="GO71" i="1"/>
  <c r="GP71" i="1"/>
  <c r="GV71" i="1"/>
  <c r="HC71" i="1"/>
  <c r="GX71" i="1" s="1"/>
  <c r="C72" i="1"/>
  <c r="D72" i="1"/>
  <c r="I72" i="1"/>
  <c r="K72" i="1"/>
  <c r="W72" i="1"/>
  <c r="AC72" i="1"/>
  <c r="AE72" i="1"/>
  <c r="AD72" i="1" s="1"/>
  <c r="AB72" i="1" s="1"/>
  <c r="AF72" i="1"/>
  <c r="AG72" i="1"/>
  <c r="AH72" i="1"/>
  <c r="AI72" i="1"/>
  <c r="AJ72" i="1"/>
  <c r="CQ72" i="1"/>
  <c r="CR72" i="1"/>
  <c r="CS72" i="1"/>
  <c r="CT72" i="1"/>
  <c r="CU72" i="1"/>
  <c r="T72" i="1" s="1"/>
  <c r="CV72" i="1"/>
  <c r="CW72" i="1"/>
  <c r="CX72" i="1"/>
  <c r="GL72" i="1"/>
  <c r="GO72" i="1"/>
  <c r="GP72" i="1"/>
  <c r="GV72" i="1"/>
  <c r="HC72" i="1" s="1"/>
  <c r="GX72" i="1" s="1"/>
  <c r="I73" i="1"/>
  <c r="S73" i="1"/>
  <c r="AC73" i="1"/>
  <c r="AE73" i="1"/>
  <c r="AD73" i="1" s="1"/>
  <c r="AB73" i="1" s="1"/>
  <c r="AF73" i="1"/>
  <c r="AG73" i="1"/>
  <c r="CU73" i="1" s="1"/>
  <c r="T73" i="1" s="1"/>
  <c r="AH73" i="1"/>
  <c r="AI73" i="1"/>
  <c r="AJ73" i="1"/>
  <c r="CQ73" i="1"/>
  <c r="P73" i="1" s="1"/>
  <c r="CP73" i="1" s="1"/>
  <c r="O73" i="1" s="1"/>
  <c r="CR73" i="1"/>
  <c r="Q73" i="1" s="1"/>
  <c r="CS73" i="1"/>
  <c r="R73" i="1" s="1"/>
  <c r="CT73" i="1"/>
  <c r="CV73" i="1"/>
  <c r="U73" i="1" s="1"/>
  <c r="CW73" i="1"/>
  <c r="V73" i="1" s="1"/>
  <c r="CX73" i="1"/>
  <c r="W73" i="1" s="1"/>
  <c r="GL73" i="1"/>
  <c r="GO73" i="1"/>
  <c r="GP73" i="1"/>
  <c r="GV73" i="1"/>
  <c r="HC73" i="1" s="1"/>
  <c r="GX73" i="1" s="1"/>
  <c r="I74" i="1"/>
  <c r="V74" i="1"/>
  <c r="AC74" i="1"/>
  <c r="AE74" i="1"/>
  <c r="AD74" i="1" s="1"/>
  <c r="AF74" i="1"/>
  <c r="AG74" i="1"/>
  <c r="CU74" i="1" s="1"/>
  <c r="T74" i="1" s="1"/>
  <c r="AH74" i="1"/>
  <c r="CV74" i="1" s="1"/>
  <c r="U74" i="1" s="1"/>
  <c r="AI74" i="1"/>
  <c r="AJ74" i="1"/>
  <c r="CX74" i="1" s="1"/>
  <c r="W74" i="1" s="1"/>
  <c r="CQ74" i="1"/>
  <c r="P74" i="1" s="1"/>
  <c r="CP74" i="1" s="1"/>
  <c r="O74" i="1" s="1"/>
  <c r="CR74" i="1"/>
  <c r="Q74" i="1" s="1"/>
  <c r="CS74" i="1"/>
  <c r="R74" i="1" s="1"/>
  <c r="CT74" i="1"/>
  <c r="S74" i="1" s="1"/>
  <c r="CW74" i="1"/>
  <c r="GL74" i="1"/>
  <c r="GO74" i="1"/>
  <c r="GP74" i="1"/>
  <c r="GV74" i="1"/>
  <c r="HC74" i="1" s="1"/>
  <c r="GX74" i="1" s="1"/>
  <c r="I75" i="1"/>
  <c r="P75" i="1" s="1"/>
  <c r="K75" i="1"/>
  <c r="Q75" i="1"/>
  <c r="R75" i="1"/>
  <c r="AC75" i="1"/>
  <c r="AE75" i="1"/>
  <c r="AD75" i="1" s="1"/>
  <c r="AF75" i="1"/>
  <c r="AG75" i="1"/>
  <c r="AH75" i="1"/>
  <c r="AI75" i="1"/>
  <c r="CW75" i="1" s="1"/>
  <c r="V75" i="1" s="1"/>
  <c r="AJ75" i="1"/>
  <c r="CX75" i="1" s="1"/>
  <c r="W75" i="1" s="1"/>
  <c r="CQ75" i="1"/>
  <c r="CR75" i="1"/>
  <c r="CS75" i="1"/>
  <c r="CT75" i="1"/>
  <c r="S75" i="1" s="1"/>
  <c r="CU75" i="1"/>
  <c r="T75" i="1" s="1"/>
  <c r="CV75" i="1"/>
  <c r="U75" i="1" s="1"/>
  <c r="GL75" i="1"/>
  <c r="GO75" i="1"/>
  <c r="GP75" i="1"/>
  <c r="GV75" i="1"/>
  <c r="HC75" i="1" s="1"/>
  <c r="GX75" i="1" s="1"/>
  <c r="I76" i="1"/>
  <c r="K76" i="1"/>
  <c r="Q76" i="1"/>
  <c r="X76" i="1"/>
  <c r="Y76" i="1"/>
  <c r="AC76" i="1"/>
  <c r="AE76" i="1"/>
  <c r="AD76" i="1" s="1"/>
  <c r="AF76" i="1"/>
  <c r="AG76" i="1"/>
  <c r="AH76" i="1"/>
  <c r="AI76" i="1"/>
  <c r="CW76" i="1" s="1"/>
  <c r="V76" i="1" s="1"/>
  <c r="AJ76" i="1"/>
  <c r="CX76" i="1" s="1"/>
  <c r="W76" i="1" s="1"/>
  <c r="CQ76" i="1"/>
  <c r="P76" i="1" s="1"/>
  <c r="CR76" i="1"/>
  <c r="CS76" i="1"/>
  <c r="R76" i="1" s="1"/>
  <c r="CT76" i="1"/>
  <c r="S76" i="1" s="1"/>
  <c r="CU76" i="1"/>
  <c r="T76" i="1" s="1"/>
  <c r="CV76" i="1"/>
  <c r="U76" i="1" s="1"/>
  <c r="CY76" i="1"/>
  <c r="CZ76" i="1"/>
  <c r="GL76" i="1"/>
  <c r="GO76" i="1"/>
  <c r="GP76" i="1"/>
  <c r="GV76" i="1"/>
  <c r="HC76" i="1"/>
  <c r="GX76" i="1" s="1"/>
  <c r="I77" i="1"/>
  <c r="K77" i="1"/>
  <c r="Q77" i="1"/>
  <c r="R77" i="1"/>
  <c r="S77" i="1"/>
  <c r="CY77" i="1" s="1"/>
  <c r="X77" i="1" s="1"/>
  <c r="AC77" i="1"/>
  <c r="AB77" i="1" s="1"/>
  <c r="AE77" i="1"/>
  <c r="AD77" i="1" s="1"/>
  <c r="AF77" i="1"/>
  <c r="AG77" i="1"/>
  <c r="CU77" i="1" s="1"/>
  <c r="T77" i="1" s="1"/>
  <c r="AH77" i="1"/>
  <c r="AI77" i="1"/>
  <c r="AJ77" i="1"/>
  <c r="CQ77" i="1"/>
  <c r="P77" i="1" s="1"/>
  <c r="CP77" i="1" s="1"/>
  <c r="O77" i="1" s="1"/>
  <c r="CR77" i="1"/>
  <c r="CS77" i="1"/>
  <c r="CT77" i="1"/>
  <c r="CV77" i="1"/>
  <c r="U77" i="1" s="1"/>
  <c r="CW77" i="1"/>
  <c r="V77" i="1" s="1"/>
  <c r="CX77" i="1"/>
  <c r="W77" i="1" s="1"/>
  <c r="GL77" i="1"/>
  <c r="GO77" i="1"/>
  <c r="GP77" i="1"/>
  <c r="GV77" i="1"/>
  <c r="HC77" i="1"/>
  <c r="GX77" i="1" s="1"/>
  <c r="C78" i="1"/>
  <c r="D78" i="1"/>
  <c r="I78" i="1"/>
  <c r="K78" i="1"/>
  <c r="AC78" i="1"/>
  <c r="AE78" i="1"/>
  <c r="AD78" i="1" s="1"/>
  <c r="AF78" i="1"/>
  <c r="AG78" i="1"/>
  <c r="AH78" i="1"/>
  <c r="AI78" i="1"/>
  <c r="AJ78" i="1"/>
  <c r="CX78" i="1" s="1"/>
  <c r="W78" i="1" s="1"/>
  <c r="CQ78" i="1"/>
  <c r="CR78" i="1"/>
  <c r="CS78" i="1"/>
  <c r="CT78" i="1"/>
  <c r="CU78" i="1"/>
  <c r="T78" i="1" s="1"/>
  <c r="CV78" i="1"/>
  <c r="CW78" i="1"/>
  <c r="GL78" i="1"/>
  <c r="GO78" i="1"/>
  <c r="GP78" i="1"/>
  <c r="GV78" i="1"/>
  <c r="HC78" i="1"/>
  <c r="GX78" i="1" s="1"/>
  <c r="I79" i="1"/>
  <c r="K79" i="1"/>
  <c r="Q79" i="1"/>
  <c r="R79" i="1"/>
  <c r="S79" i="1"/>
  <c r="X79" i="1"/>
  <c r="AC79" i="1"/>
  <c r="AB79" i="1" s="1"/>
  <c r="AE79" i="1"/>
  <c r="AD79" i="1" s="1"/>
  <c r="AF79" i="1"/>
  <c r="AG79" i="1"/>
  <c r="CU79" i="1" s="1"/>
  <c r="T79" i="1" s="1"/>
  <c r="AH79" i="1"/>
  <c r="AI79" i="1"/>
  <c r="AJ79" i="1"/>
  <c r="CQ79" i="1"/>
  <c r="P79" i="1" s="1"/>
  <c r="CP79" i="1" s="1"/>
  <c r="O79" i="1" s="1"/>
  <c r="GM79" i="1" s="1"/>
  <c r="GN79" i="1" s="1"/>
  <c r="CR79" i="1"/>
  <c r="CS79" i="1"/>
  <c r="CT79" i="1"/>
  <c r="CV79" i="1"/>
  <c r="U79" i="1" s="1"/>
  <c r="CW79" i="1"/>
  <c r="V79" i="1" s="1"/>
  <c r="CX79" i="1"/>
  <c r="W79" i="1" s="1"/>
  <c r="CY79" i="1"/>
  <c r="CZ79" i="1"/>
  <c r="Y79" i="1" s="1"/>
  <c r="GL79" i="1"/>
  <c r="GO79" i="1"/>
  <c r="GP79" i="1"/>
  <c r="GV79" i="1"/>
  <c r="HC79" i="1"/>
  <c r="GX79" i="1" s="1"/>
  <c r="C80" i="1"/>
  <c r="D80" i="1"/>
  <c r="I80" i="1"/>
  <c r="K80" i="1"/>
  <c r="AC80" i="1"/>
  <c r="AE80" i="1"/>
  <c r="AD80" i="1" s="1"/>
  <c r="AF80" i="1"/>
  <c r="AG80" i="1"/>
  <c r="AH80" i="1"/>
  <c r="AI80" i="1"/>
  <c r="AJ80" i="1"/>
  <c r="CX80" i="1" s="1"/>
  <c r="W80" i="1" s="1"/>
  <c r="CQ80" i="1"/>
  <c r="CR80" i="1"/>
  <c r="CS80" i="1"/>
  <c r="CT80" i="1"/>
  <c r="CU80" i="1"/>
  <c r="T80" i="1" s="1"/>
  <c r="CV80" i="1"/>
  <c r="CW80" i="1"/>
  <c r="GL80" i="1"/>
  <c r="GO80" i="1"/>
  <c r="GP80" i="1"/>
  <c r="GV80" i="1"/>
  <c r="HC80" i="1"/>
  <c r="GX80" i="1" s="1"/>
  <c r="C81" i="1"/>
  <c r="D81" i="1"/>
  <c r="I81" i="1"/>
  <c r="K81" i="1"/>
  <c r="AC81" i="1"/>
  <c r="AE81" i="1"/>
  <c r="AD81" i="1" s="1"/>
  <c r="AF81" i="1"/>
  <c r="AG81" i="1"/>
  <c r="CU81" i="1" s="1"/>
  <c r="T81" i="1" s="1"/>
  <c r="AH81" i="1"/>
  <c r="AI81" i="1"/>
  <c r="AJ81" i="1"/>
  <c r="CX81" i="1" s="1"/>
  <c r="W81" i="1" s="1"/>
  <c r="CQ81" i="1"/>
  <c r="CR81" i="1"/>
  <c r="CS81" i="1"/>
  <c r="CT81" i="1"/>
  <c r="CV81" i="1"/>
  <c r="CW81" i="1"/>
  <c r="GL81" i="1"/>
  <c r="GO81" i="1"/>
  <c r="GP81" i="1"/>
  <c r="GV81" i="1"/>
  <c r="HC81" i="1" s="1"/>
  <c r="GX81" i="1" s="1"/>
  <c r="I82" i="1"/>
  <c r="P82" i="1" s="1"/>
  <c r="R82" i="1"/>
  <c r="AC82" i="1"/>
  <c r="AE82" i="1"/>
  <c r="AD82" i="1" s="1"/>
  <c r="AB82" i="1" s="1"/>
  <c r="AF82" i="1"/>
  <c r="AG82" i="1"/>
  <c r="AH82" i="1"/>
  <c r="AI82" i="1"/>
  <c r="AJ82" i="1"/>
  <c r="CX82" i="1" s="1"/>
  <c r="W82" i="1" s="1"/>
  <c r="CQ82" i="1"/>
  <c r="CR82" i="1"/>
  <c r="Q82" i="1" s="1"/>
  <c r="CS82" i="1"/>
  <c r="CT82" i="1"/>
  <c r="S82" i="1" s="1"/>
  <c r="CU82" i="1"/>
  <c r="T82" i="1" s="1"/>
  <c r="CV82" i="1"/>
  <c r="U82" i="1" s="1"/>
  <c r="CW82" i="1"/>
  <c r="V82" i="1" s="1"/>
  <c r="GL82" i="1"/>
  <c r="GO82" i="1"/>
  <c r="GP82" i="1"/>
  <c r="GV82" i="1"/>
  <c r="HC82" i="1"/>
  <c r="GX82" i="1" s="1"/>
  <c r="C83" i="1"/>
  <c r="D83" i="1"/>
  <c r="I83" i="1"/>
  <c r="K83" i="1"/>
  <c r="W83" i="1"/>
  <c r="AC83" i="1"/>
  <c r="AE83" i="1"/>
  <c r="AD83" i="1" s="1"/>
  <c r="AF83" i="1"/>
  <c r="AG83" i="1"/>
  <c r="AH83" i="1"/>
  <c r="AI83" i="1"/>
  <c r="AJ83" i="1"/>
  <c r="CQ83" i="1"/>
  <c r="CR83" i="1"/>
  <c r="CS83" i="1"/>
  <c r="CT83" i="1"/>
  <c r="CU83" i="1"/>
  <c r="T83" i="1" s="1"/>
  <c r="CV83" i="1"/>
  <c r="CW83" i="1"/>
  <c r="CX83" i="1"/>
  <c r="GL83" i="1"/>
  <c r="BZ110" i="1" s="1"/>
  <c r="GO83" i="1"/>
  <c r="CC110" i="1" s="1"/>
  <c r="CC67" i="1" s="1"/>
  <c r="GP83" i="1"/>
  <c r="GV83" i="1"/>
  <c r="HC83" i="1" s="1"/>
  <c r="GX83" i="1" s="1"/>
  <c r="I84" i="1"/>
  <c r="S84" i="1" s="1"/>
  <c r="AC84" i="1"/>
  <c r="AE84" i="1"/>
  <c r="AD84" i="1" s="1"/>
  <c r="AB84" i="1" s="1"/>
  <c r="AF84" i="1"/>
  <c r="AG84" i="1"/>
  <c r="CU84" i="1" s="1"/>
  <c r="T84" i="1" s="1"/>
  <c r="AH84" i="1"/>
  <c r="AI84" i="1"/>
  <c r="AJ84" i="1"/>
  <c r="CQ84" i="1"/>
  <c r="P84" i="1" s="1"/>
  <c r="CR84" i="1"/>
  <c r="Q84" i="1" s="1"/>
  <c r="CS84" i="1"/>
  <c r="R84" i="1" s="1"/>
  <c r="CT84" i="1"/>
  <c r="CV84" i="1"/>
  <c r="U84" i="1" s="1"/>
  <c r="CW84" i="1"/>
  <c r="V84" i="1" s="1"/>
  <c r="CX84" i="1"/>
  <c r="W84" i="1" s="1"/>
  <c r="GL84" i="1"/>
  <c r="GO84" i="1"/>
  <c r="GP84" i="1"/>
  <c r="GV84" i="1"/>
  <c r="HC84" i="1" s="1"/>
  <c r="GX84" i="1" s="1"/>
  <c r="I85" i="1"/>
  <c r="R85" i="1"/>
  <c r="T85" i="1"/>
  <c r="AC85" i="1"/>
  <c r="AB85" i="1" s="1"/>
  <c r="AD85" i="1"/>
  <c r="AE85" i="1"/>
  <c r="AF85" i="1"/>
  <c r="AG85" i="1"/>
  <c r="CU85" i="1" s="1"/>
  <c r="AH85" i="1"/>
  <c r="CV85" i="1" s="1"/>
  <c r="U85" i="1" s="1"/>
  <c r="AI85" i="1"/>
  <c r="CW85" i="1" s="1"/>
  <c r="V85" i="1" s="1"/>
  <c r="AJ85" i="1"/>
  <c r="CX85" i="1" s="1"/>
  <c r="W85" i="1" s="1"/>
  <c r="CQ85" i="1"/>
  <c r="P85" i="1" s="1"/>
  <c r="CR85" i="1"/>
  <c r="Q85" i="1" s="1"/>
  <c r="CS85" i="1"/>
  <c r="CT85" i="1"/>
  <c r="S85" i="1" s="1"/>
  <c r="CZ85" i="1" s="1"/>
  <c r="Y85" i="1" s="1"/>
  <c r="GL85" i="1"/>
  <c r="GO85" i="1"/>
  <c r="GP85" i="1"/>
  <c r="GV85" i="1"/>
  <c r="HC85" i="1" s="1"/>
  <c r="GX85" i="1" s="1"/>
  <c r="I86" i="1"/>
  <c r="P86" i="1"/>
  <c r="Q86" i="1"/>
  <c r="R86" i="1"/>
  <c r="S86" i="1"/>
  <c r="CY86" i="1" s="1"/>
  <c r="X86" i="1" s="1"/>
  <c r="W86" i="1"/>
  <c r="AC86" i="1"/>
  <c r="AB86" i="1" s="1"/>
  <c r="AD86" i="1"/>
  <c r="AE86" i="1"/>
  <c r="AF86" i="1"/>
  <c r="AG86" i="1"/>
  <c r="AH86" i="1"/>
  <c r="AI86" i="1"/>
  <c r="AJ86" i="1"/>
  <c r="CQ86" i="1"/>
  <c r="CR86" i="1"/>
  <c r="CS86" i="1"/>
  <c r="CT86" i="1"/>
  <c r="CU86" i="1"/>
  <c r="T86" i="1" s="1"/>
  <c r="CV86" i="1"/>
  <c r="U86" i="1" s="1"/>
  <c r="CW86" i="1"/>
  <c r="V86" i="1" s="1"/>
  <c r="CX86" i="1"/>
  <c r="GL86" i="1"/>
  <c r="GO86" i="1"/>
  <c r="GP86" i="1"/>
  <c r="GV86" i="1"/>
  <c r="HC86" i="1" s="1"/>
  <c r="GX86" i="1"/>
  <c r="I87" i="1"/>
  <c r="V87" i="1" s="1"/>
  <c r="S87" i="1"/>
  <c r="AC87" i="1"/>
  <c r="AE87" i="1"/>
  <c r="AD87" i="1" s="1"/>
  <c r="AB87" i="1" s="1"/>
  <c r="AF87" i="1"/>
  <c r="AG87" i="1"/>
  <c r="CU87" i="1" s="1"/>
  <c r="AH87" i="1"/>
  <c r="CV87" i="1" s="1"/>
  <c r="AI87" i="1"/>
  <c r="AJ87" i="1"/>
  <c r="CQ87" i="1"/>
  <c r="CR87" i="1"/>
  <c r="Q87" i="1" s="1"/>
  <c r="CS87" i="1"/>
  <c r="R87" i="1" s="1"/>
  <c r="CT87" i="1"/>
  <c r="CW87" i="1"/>
  <c r="CX87" i="1"/>
  <c r="GL87" i="1"/>
  <c r="GO87" i="1"/>
  <c r="GP87" i="1"/>
  <c r="GV87" i="1"/>
  <c r="HC87" i="1" s="1"/>
  <c r="I88" i="1"/>
  <c r="R88" i="1"/>
  <c r="T88" i="1"/>
  <c r="V88" i="1"/>
  <c r="AC88" i="1"/>
  <c r="AB88" i="1" s="1"/>
  <c r="AD88" i="1"/>
  <c r="AE88" i="1"/>
  <c r="AF88" i="1"/>
  <c r="AG88" i="1"/>
  <c r="CU88" i="1" s="1"/>
  <c r="AH88" i="1"/>
  <c r="CV88" i="1" s="1"/>
  <c r="U88" i="1" s="1"/>
  <c r="AI88" i="1"/>
  <c r="AJ88" i="1"/>
  <c r="CX88" i="1" s="1"/>
  <c r="W88" i="1" s="1"/>
  <c r="CQ88" i="1"/>
  <c r="P88" i="1" s="1"/>
  <c r="CR88" i="1"/>
  <c r="Q88" i="1" s="1"/>
  <c r="CS88" i="1"/>
  <c r="CT88" i="1"/>
  <c r="S88" i="1" s="1"/>
  <c r="CZ88" i="1" s="1"/>
  <c r="Y88" i="1" s="1"/>
  <c r="CW88" i="1"/>
  <c r="GL88" i="1"/>
  <c r="GO88" i="1"/>
  <c r="GP88" i="1"/>
  <c r="GV88" i="1"/>
  <c r="HC88" i="1" s="1"/>
  <c r="GX88" i="1" s="1"/>
  <c r="I89" i="1"/>
  <c r="P89" i="1" s="1"/>
  <c r="K89" i="1"/>
  <c r="Q89" i="1"/>
  <c r="V89" i="1"/>
  <c r="Y89" i="1"/>
  <c r="AC89" i="1"/>
  <c r="AB89" i="1" s="1"/>
  <c r="AE89" i="1"/>
  <c r="AD89" i="1" s="1"/>
  <c r="AF89" i="1"/>
  <c r="AG89" i="1"/>
  <c r="AH89" i="1"/>
  <c r="AI89" i="1"/>
  <c r="AJ89" i="1"/>
  <c r="CX89" i="1" s="1"/>
  <c r="W89" i="1" s="1"/>
  <c r="CQ89" i="1"/>
  <c r="CR89" i="1"/>
  <c r="CS89" i="1"/>
  <c r="R89" i="1" s="1"/>
  <c r="CT89" i="1"/>
  <c r="S89" i="1" s="1"/>
  <c r="CU89" i="1"/>
  <c r="T89" i="1" s="1"/>
  <c r="CV89" i="1"/>
  <c r="U89" i="1" s="1"/>
  <c r="CW89" i="1"/>
  <c r="CY89" i="1"/>
  <c r="X89" i="1" s="1"/>
  <c r="CZ89" i="1"/>
  <c r="GL89" i="1"/>
  <c r="GO89" i="1"/>
  <c r="GP89" i="1"/>
  <c r="GV89" i="1"/>
  <c r="HC89" i="1"/>
  <c r="GX89" i="1" s="1"/>
  <c r="S90" i="1"/>
  <c r="U90" i="1"/>
  <c r="X90" i="1"/>
  <c r="Y90" i="1"/>
  <c r="AC90" i="1"/>
  <c r="AB90" i="1" s="1"/>
  <c r="AD90" i="1"/>
  <c r="AE90" i="1"/>
  <c r="AF90" i="1"/>
  <c r="AG90" i="1"/>
  <c r="CU90" i="1" s="1"/>
  <c r="T90" i="1" s="1"/>
  <c r="AH90" i="1"/>
  <c r="AI90" i="1"/>
  <c r="CW90" i="1" s="1"/>
  <c r="V90" i="1" s="1"/>
  <c r="AJ90" i="1"/>
  <c r="CX90" i="1" s="1"/>
  <c r="W90" i="1" s="1"/>
  <c r="CQ90" i="1"/>
  <c r="P90" i="1" s="1"/>
  <c r="CP90" i="1" s="1"/>
  <c r="O90" i="1" s="1"/>
  <c r="GM90" i="1" s="1"/>
  <c r="GN90" i="1" s="1"/>
  <c r="CR90" i="1"/>
  <c r="Q90" i="1" s="1"/>
  <c r="CS90" i="1"/>
  <c r="R90" i="1" s="1"/>
  <c r="CT90" i="1"/>
  <c r="CV90" i="1"/>
  <c r="CY90" i="1"/>
  <c r="CZ90" i="1"/>
  <c r="GL90" i="1"/>
  <c r="GO90" i="1"/>
  <c r="GP90" i="1"/>
  <c r="GV90" i="1"/>
  <c r="HC90" i="1" s="1"/>
  <c r="GX90" i="1" s="1"/>
  <c r="I91" i="1"/>
  <c r="K91" i="1"/>
  <c r="Q91" i="1"/>
  <c r="S91" i="1"/>
  <c r="AC91" i="1"/>
  <c r="AE91" i="1"/>
  <c r="AD91" i="1" s="1"/>
  <c r="AB91" i="1" s="1"/>
  <c r="AF91" i="1"/>
  <c r="AG91" i="1"/>
  <c r="CU91" i="1" s="1"/>
  <c r="T91" i="1" s="1"/>
  <c r="AH91" i="1"/>
  <c r="CV91" i="1" s="1"/>
  <c r="U91" i="1" s="1"/>
  <c r="AI91" i="1"/>
  <c r="AJ91" i="1"/>
  <c r="CQ91" i="1"/>
  <c r="P91" i="1" s="1"/>
  <c r="CR91" i="1"/>
  <c r="CS91" i="1"/>
  <c r="R91" i="1" s="1"/>
  <c r="CT91" i="1"/>
  <c r="CW91" i="1"/>
  <c r="V91" i="1" s="1"/>
  <c r="CX91" i="1"/>
  <c r="W91" i="1" s="1"/>
  <c r="GL91" i="1"/>
  <c r="GO91" i="1"/>
  <c r="GP91" i="1"/>
  <c r="GV91" i="1"/>
  <c r="HC91" i="1" s="1"/>
  <c r="GX91" i="1" s="1"/>
  <c r="I92" i="1"/>
  <c r="P92" i="1" s="1"/>
  <c r="K92" i="1"/>
  <c r="T92" i="1"/>
  <c r="AC92" i="1"/>
  <c r="AB92" i="1" s="1"/>
  <c r="AD92" i="1"/>
  <c r="AE92" i="1"/>
  <c r="AF92" i="1"/>
  <c r="AG92" i="1"/>
  <c r="AH92" i="1"/>
  <c r="CV92" i="1" s="1"/>
  <c r="U92" i="1" s="1"/>
  <c r="AI92" i="1"/>
  <c r="CW92" i="1" s="1"/>
  <c r="V92" i="1" s="1"/>
  <c r="AJ92" i="1"/>
  <c r="CQ92" i="1"/>
  <c r="CR92" i="1"/>
  <c r="Q92" i="1" s="1"/>
  <c r="CS92" i="1"/>
  <c r="R92" i="1" s="1"/>
  <c r="CT92" i="1"/>
  <c r="CU92" i="1"/>
  <c r="CX92" i="1"/>
  <c r="W92" i="1" s="1"/>
  <c r="GL92" i="1"/>
  <c r="GO92" i="1"/>
  <c r="GP92" i="1"/>
  <c r="GV92" i="1"/>
  <c r="HC92" i="1" s="1"/>
  <c r="GX92" i="1" s="1"/>
  <c r="I93" i="1"/>
  <c r="K93" i="1"/>
  <c r="P93" i="1"/>
  <c r="Q93" i="1"/>
  <c r="AC93" i="1"/>
  <c r="AB93" i="1" s="1"/>
  <c r="AD93" i="1"/>
  <c r="AE93" i="1"/>
  <c r="AF93" i="1"/>
  <c r="AG93" i="1"/>
  <c r="AH93" i="1"/>
  <c r="AI93" i="1"/>
  <c r="CW93" i="1" s="1"/>
  <c r="V93" i="1" s="1"/>
  <c r="AJ93" i="1"/>
  <c r="CX93" i="1" s="1"/>
  <c r="W93" i="1" s="1"/>
  <c r="CQ93" i="1"/>
  <c r="CR93" i="1"/>
  <c r="CS93" i="1"/>
  <c r="R93" i="1" s="1"/>
  <c r="CT93" i="1"/>
  <c r="S93" i="1" s="1"/>
  <c r="CU93" i="1"/>
  <c r="T93" i="1" s="1"/>
  <c r="CV93" i="1"/>
  <c r="U93" i="1" s="1"/>
  <c r="GL93" i="1"/>
  <c r="GO93" i="1"/>
  <c r="GP93" i="1"/>
  <c r="GV93" i="1"/>
  <c r="HC93" i="1" s="1"/>
  <c r="GX93" i="1" s="1"/>
  <c r="C94" i="1"/>
  <c r="D94" i="1"/>
  <c r="I94" i="1"/>
  <c r="K94" i="1"/>
  <c r="T94" i="1"/>
  <c r="AC94" i="1"/>
  <c r="AE94" i="1"/>
  <c r="AD94" i="1" s="1"/>
  <c r="AF94" i="1"/>
  <c r="AG94" i="1"/>
  <c r="AH94" i="1"/>
  <c r="AI94" i="1"/>
  <c r="AJ94" i="1"/>
  <c r="CQ94" i="1"/>
  <c r="CR94" i="1"/>
  <c r="CS94" i="1"/>
  <c r="CT94" i="1"/>
  <c r="CU94" i="1"/>
  <c r="CV94" i="1"/>
  <c r="CW94" i="1"/>
  <c r="CX94" i="1"/>
  <c r="W94" i="1" s="1"/>
  <c r="GL94" i="1"/>
  <c r="GO94" i="1"/>
  <c r="GP94" i="1"/>
  <c r="GV94" i="1"/>
  <c r="HC94" i="1" s="1"/>
  <c r="GX94" i="1" s="1"/>
  <c r="I95" i="1"/>
  <c r="P95" i="1"/>
  <c r="Q95" i="1"/>
  <c r="X95" i="1"/>
  <c r="AC95" i="1"/>
  <c r="AE95" i="1"/>
  <c r="AD95" i="1" s="1"/>
  <c r="AF95" i="1"/>
  <c r="AG95" i="1"/>
  <c r="AH95" i="1"/>
  <c r="AI95" i="1"/>
  <c r="AJ95" i="1"/>
  <c r="CX95" i="1" s="1"/>
  <c r="W95" i="1" s="1"/>
  <c r="CQ95" i="1"/>
  <c r="CR95" i="1"/>
  <c r="CS95" i="1"/>
  <c r="R95" i="1" s="1"/>
  <c r="CT95" i="1"/>
  <c r="S95" i="1" s="1"/>
  <c r="CU95" i="1"/>
  <c r="T95" i="1" s="1"/>
  <c r="CV95" i="1"/>
  <c r="U95" i="1" s="1"/>
  <c r="CW95" i="1"/>
  <c r="V95" i="1" s="1"/>
  <c r="CY95" i="1"/>
  <c r="CZ95" i="1"/>
  <c r="Y95" i="1" s="1"/>
  <c r="GL95" i="1"/>
  <c r="GO95" i="1"/>
  <c r="GP95" i="1"/>
  <c r="GV95" i="1"/>
  <c r="HC95" i="1"/>
  <c r="GX95" i="1" s="1"/>
  <c r="I96" i="1"/>
  <c r="S96" i="1" s="1"/>
  <c r="W96" i="1"/>
  <c r="AC96" i="1"/>
  <c r="AE96" i="1"/>
  <c r="AD96" i="1" s="1"/>
  <c r="AB96" i="1" s="1"/>
  <c r="AF96" i="1"/>
  <c r="AG96" i="1"/>
  <c r="CU96" i="1" s="1"/>
  <c r="T96" i="1" s="1"/>
  <c r="AH96" i="1"/>
  <c r="CV96" i="1" s="1"/>
  <c r="U96" i="1" s="1"/>
  <c r="AI96" i="1"/>
  <c r="AJ96" i="1"/>
  <c r="CQ96" i="1"/>
  <c r="P96" i="1" s="1"/>
  <c r="CR96" i="1"/>
  <c r="Q96" i="1" s="1"/>
  <c r="CS96" i="1"/>
  <c r="R96" i="1" s="1"/>
  <c r="CT96" i="1"/>
  <c r="CW96" i="1"/>
  <c r="V96" i="1" s="1"/>
  <c r="CX96" i="1"/>
  <c r="GL96" i="1"/>
  <c r="GO96" i="1"/>
  <c r="GP96" i="1"/>
  <c r="GV96" i="1"/>
  <c r="HC96" i="1"/>
  <c r="GX96" i="1" s="1"/>
  <c r="C97" i="1"/>
  <c r="D97" i="1"/>
  <c r="I97" i="1"/>
  <c r="K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CW97" i="1"/>
  <c r="CX97" i="1"/>
  <c r="W97" i="1" s="1"/>
  <c r="GL97" i="1"/>
  <c r="GO97" i="1"/>
  <c r="GP97" i="1"/>
  <c r="GV97" i="1"/>
  <c r="HC97" i="1"/>
  <c r="GX97" i="1" s="1"/>
  <c r="C98" i="1"/>
  <c r="D98" i="1"/>
  <c r="I98" i="1"/>
  <c r="K98" i="1"/>
  <c r="AC98" i="1"/>
  <c r="AE98" i="1"/>
  <c r="AD98" i="1" s="1"/>
  <c r="AF98" i="1"/>
  <c r="AG98" i="1"/>
  <c r="CU98" i="1" s="1"/>
  <c r="T98" i="1" s="1"/>
  <c r="AH98" i="1"/>
  <c r="AI98" i="1"/>
  <c r="AJ98" i="1"/>
  <c r="CX98" i="1" s="1"/>
  <c r="W98" i="1" s="1"/>
  <c r="CQ98" i="1"/>
  <c r="CR98" i="1"/>
  <c r="CS98" i="1"/>
  <c r="CT98" i="1"/>
  <c r="CV98" i="1"/>
  <c r="CW98" i="1"/>
  <c r="GL98" i="1"/>
  <c r="GO98" i="1"/>
  <c r="GP98" i="1"/>
  <c r="GV98" i="1"/>
  <c r="HC98" i="1"/>
  <c r="GX98" i="1" s="1"/>
  <c r="I99" i="1"/>
  <c r="P99" i="1" s="1"/>
  <c r="R99" i="1"/>
  <c r="S99" i="1"/>
  <c r="CY99" i="1" s="1"/>
  <c r="X99" i="1" s="1"/>
  <c r="AC99" i="1"/>
  <c r="AE99" i="1"/>
  <c r="AD99" i="1" s="1"/>
  <c r="AB99" i="1" s="1"/>
  <c r="AF99" i="1"/>
  <c r="AG99" i="1"/>
  <c r="CU99" i="1" s="1"/>
  <c r="T99" i="1" s="1"/>
  <c r="AH99" i="1"/>
  <c r="CV99" i="1" s="1"/>
  <c r="U99" i="1" s="1"/>
  <c r="AI99" i="1"/>
  <c r="AJ99" i="1"/>
  <c r="CQ99" i="1"/>
  <c r="CR99" i="1"/>
  <c r="Q99" i="1" s="1"/>
  <c r="CS99" i="1"/>
  <c r="CT99" i="1"/>
  <c r="CW99" i="1"/>
  <c r="V99" i="1" s="1"/>
  <c r="CX99" i="1"/>
  <c r="W99" i="1" s="1"/>
  <c r="GL99" i="1"/>
  <c r="GO99" i="1"/>
  <c r="GP99" i="1"/>
  <c r="GV99" i="1"/>
  <c r="HC99" i="1"/>
  <c r="GX99" i="1" s="1"/>
  <c r="P100" i="1"/>
  <c r="Q100" i="1"/>
  <c r="AC100" i="1"/>
  <c r="AB100" i="1" s="1"/>
  <c r="AD100" i="1"/>
  <c r="AE100" i="1"/>
  <c r="AF100" i="1"/>
  <c r="AG100" i="1"/>
  <c r="AH100" i="1"/>
  <c r="AI100" i="1"/>
  <c r="CW100" i="1" s="1"/>
  <c r="V100" i="1" s="1"/>
  <c r="AJ100" i="1"/>
  <c r="CX100" i="1" s="1"/>
  <c r="W100" i="1" s="1"/>
  <c r="CQ100" i="1"/>
  <c r="CR100" i="1"/>
  <c r="CS100" i="1"/>
  <c r="R100" i="1" s="1"/>
  <c r="CT100" i="1"/>
  <c r="S100" i="1" s="1"/>
  <c r="CU100" i="1"/>
  <c r="T100" i="1" s="1"/>
  <c r="CV100" i="1"/>
  <c r="U100" i="1" s="1"/>
  <c r="CY100" i="1"/>
  <c r="X100" i="1" s="1"/>
  <c r="CZ100" i="1"/>
  <c r="Y100" i="1" s="1"/>
  <c r="GL100" i="1"/>
  <c r="GO100" i="1"/>
  <c r="GP100" i="1"/>
  <c r="GV100" i="1"/>
  <c r="HC100" i="1" s="1"/>
  <c r="GX100" i="1" s="1"/>
  <c r="C101" i="1"/>
  <c r="D101" i="1"/>
  <c r="I101" i="1"/>
  <c r="K101" i="1"/>
  <c r="T101" i="1"/>
  <c r="AC101" i="1"/>
  <c r="AD101" i="1"/>
  <c r="AE101" i="1"/>
  <c r="AF101" i="1"/>
  <c r="AG101" i="1"/>
  <c r="AH101" i="1"/>
  <c r="AI101" i="1"/>
  <c r="AJ101" i="1"/>
  <c r="CQ101" i="1"/>
  <c r="CR101" i="1"/>
  <c r="CS101" i="1"/>
  <c r="CT101" i="1"/>
  <c r="CU101" i="1"/>
  <c r="CV101" i="1"/>
  <c r="CW101" i="1"/>
  <c r="CX101" i="1"/>
  <c r="W101" i="1" s="1"/>
  <c r="GL101" i="1"/>
  <c r="GO101" i="1"/>
  <c r="GP101" i="1"/>
  <c r="GV101" i="1"/>
  <c r="HC101" i="1" s="1"/>
  <c r="GX101" i="1" s="1"/>
  <c r="Q102" i="1"/>
  <c r="R102" i="1"/>
  <c r="X102" i="1"/>
  <c r="Y102" i="1"/>
  <c r="AC102" i="1"/>
  <c r="AE102" i="1"/>
  <c r="AD102" i="1" s="1"/>
  <c r="AB102" i="1" s="1"/>
  <c r="AF102" i="1"/>
  <c r="AG102" i="1"/>
  <c r="CU102" i="1" s="1"/>
  <c r="T102" i="1" s="1"/>
  <c r="AH102" i="1"/>
  <c r="AI102" i="1"/>
  <c r="AJ102" i="1"/>
  <c r="CQ102" i="1"/>
  <c r="P102" i="1" s="1"/>
  <c r="CR102" i="1"/>
  <c r="CS102" i="1"/>
  <c r="CT102" i="1"/>
  <c r="S102" i="1" s="1"/>
  <c r="CV102" i="1"/>
  <c r="U102" i="1" s="1"/>
  <c r="CW102" i="1"/>
  <c r="V102" i="1" s="1"/>
  <c r="CX102" i="1"/>
  <c r="W102" i="1" s="1"/>
  <c r="CY102" i="1"/>
  <c r="CZ102" i="1"/>
  <c r="GL102" i="1"/>
  <c r="GO102" i="1"/>
  <c r="GP102" i="1"/>
  <c r="GV102" i="1"/>
  <c r="HC102" i="1"/>
  <c r="GX102" i="1" s="1"/>
  <c r="C103" i="1"/>
  <c r="D103" i="1"/>
  <c r="I103" i="1"/>
  <c r="K103" i="1"/>
  <c r="AC103" i="1"/>
  <c r="AB103" i="1" s="1"/>
  <c r="AE103" i="1"/>
  <c r="AD103" i="1" s="1"/>
  <c r="AF103" i="1"/>
  <c r="AG103" i="1"/>
  <c r="CU103" i="1" s="1"/>
  <c r="T103" i="1" s="1"/>
  <c r="AH103" i="1"/>
  <c r="AI103" i="1"/>
  <c r="AJ103" i="1"/>
  <c r="CX103" i="1" s="1"/>
  <c r="W103" i="1" s="1"/>
  <c r="CQ103" i="1"/>
  <c r="CR103" i="1"/>
  <c r="CS103" i="1"/>
  <c r="CT103" i="1"/>
  <c r="CV103" i="1"/>
  <c r="CW103" i="1"/>
  <c r="GL103" i="1"/>
  <c r="GO103" i="1"/>
  <c r="GP103" i="1"/>
  <c r="GV103" i="1"/>
  <c r="HC103" i="1"/>
  <c r="GX103" i="1" s="1"/>
  <c r="I104" i="1"/>
  <c r="P104" i="1" s="1"/>
  <c r="CP104" i="1" s="1"/>
  <c r="O104" i="1" s="1"/>
  <c r="R104" i="1"/>
  <c r="S104" i="1"/>
  <c r="CY104" i="1" s="1"/>
  <c r="X104" i="1" s="1"/>
  <c r="AC104" i="1"/>
  <c r="AD104" i="1"/>
  <c r="AE104" i="1"/>
  <c r="AF104" i="1"/>
  <c r="AB104" i="1" s="1"/>
  <c r="AG104" i="1"/>
  <c r="CU104" i="1" s="1"/>
  <c r="T104" i="1" s="1"/>
  <c r="AH104" i="1"/>
  <c r="CV104" i="1" s="1"/>
  <c r="U104" i="1" s="1"/>
  <c r="AI104" i="1"/>
  <c r="AJ104" i="1"/>
  <c r="CQ104" i="1"/>
  <c r="CR104" i="1"/>
  <c r="Q104" i="1" s="1"/>
  <c r="CS104" i="1"/>
  <c r="CT104" i="1"/>
  <c r="CW104" i="1"/>
  <c r="V104" i="1" s="1"/>
  <c r="CX104" i="1"/>
  <c r="W104" i="1" s="1"/>
  <c r="GL104" i="1"/>
  <c r="GO104" i="1"/>
  <c r="GP104" i="1"/>
  <c r="GV104" i="1"/>
  <c r="HC104" i="1" s="1"/>
  <c r="GX104" i="1" s="1"/>
  <c r="I105" i="1"/>
  <c r="K105" i="1"/>
  <c r="AC105" i="1"/>
  <c r="AE105" i="1"/>
  <c r="AD105" i="1" s="1"/>
  <c r="AB105" i="1" s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 s="1"/>
  <c r="W105" i="1" s="1"/>
  <c r="CQ105" i="1"/>
  <c r="P105" i="1" s="1"/>
  <c r="CP105" i="1" s="1"/>
  <c r="O105" i="1" s="1"/>
  <c r="CR105" i="1"/>
  <c r="Q105" i="1" s="1"/>
  <c r="CS105" i="1"/>
  <c r="R105" i="1" s="1"/>
  <c r="CT105" i="1"/>
  <c r="S105" i="1" s="1"/>
  <c r="GL105" i="1"/>
  <c r="GO105" i="1"/>
  <c r="GP105" i="1"/>
  <c r="GV105" i="1"/>
  <c r="HC105" i="1" s="1"/>
  <c r="GX105" i="1" s="1"/>
  <c r="C106" i="1"/>
  <c r="D106" i="1"/>
  <c r="I106" i="1"/>
  <c r="K106" i="1"/>
  <c r="AC106" i="1"/>
  <c r="AE106" i="1"/>
  <c r="AD106" i="1" s="1"/>
  <c r="AF106" i="1"/>
  <c r="AG106" i="1"/>
  <c r="CU106" i="1" s="1"/>
  <c r="T106" i="1" s="1"/>
  <c r="AH106" i="1"/>
  <c r="AI106" i="1"/>
  <c r="AJ106" i="1"/>
  <c r="CQ106" i="1"/>
  <c r="CR106" i="1"/>
  <c r="CS106" i="1"/>
  <c r="CT106" i="1"/>
  <c r="CV106" i="1"/>
  <c r="CW106" i="1"/>
  <c r="CX106" i="1"/>
  <c r="W106" i="1" s="1"/>
  <c r="GL106" i="1"/>
  <c r="GO106" i="1"/>
  <c r="GP106" i="1"/>
  <c r="GV106" i="1"/>
  <c r="HC106" i="1" s="1"/>
  <c r="GX106" i="1" s="1"/>
  <c r="I107" i="1"/>
  <c r="AB107" i="1"/>
  <c r="AC107" i="1"/>
  <c r="AD107" i="1"/>
  <c r="AE107" i="1"/>
  <c r="AF107" i="1"/>
  <c r="AG107" i="1"/>
  <c r="AH107" i="1"/>
  <c r="CV107" i="1" s="1"/>
  <c r="U107" i="1" s="1"/>
  <c r="AI107" i="1"/>
  <c r="CW107" i="1" s="1"/>
  <c r="V107" i="1" s="1"/>
  <c r="AJ107" i="1"/>
  <c r="CX107" i="1" s="1"/>
  <c r="W107" i="1" s="1"/>
  <c r="CQ107" i="1"/>
  <c r="P107" i="1" s="1"/>
  <c r="CR107" i="1"/>
  <c r="Q107" i="1" s="1"/>
  <c r="CS107" i="1"/>
  <c r="R107" i="1" s="1"/>
  <c r="CT107" i="1"/>
  <c r="S107" i="1" s="1"/>
  <c r="CU107" i="1"/>
  <c r="T107" i="1" s="1"/>
  <c r="GL107" i="1"/>
  <c r="GO107" i="1"/>
  <c r="GP107" i="1"/>
  <c r="CD110" i="1" s="1"/>
  <c r="GV107" i="1"/>
  <c r="HC107" i="1" s="1"/>
  <c r="GX107" i="1" s="1"/>
  <c r="I108" i="1"/>
  <c r="K108" i="1"/>
  <c r="P108" i="1"/>
  <c r="Q108" i="1"/>
  <c r="R108" i="1"/>
  <c r="U108" i="1"/>
  <c r="AC108" i="1"/>
  <c r="AD108" i="1"/>
  <c r="AB108" i="1" s="1"/>
  <c r="AE108" i="1"/>
  <c r="AF108" i="1"/>
  <c r="AG108" i="1"/>
  <c r="AH108" i="1"/>
  <c r="AI108" i="1"/>
  <c r="CW108" i="1" s="1"/>
  <c r="V108" i="1" s="1"/>
  <c r="AJ108" i="1"/>
  <c r="CX108" i="1" s="1"/>
  <c r="W108" i="1" s="1"/>
  <c r="CQ108" i="1"/>
  <c r="CR108" i="1"/>
  <c r="CS108" i="1"/>
  <c r="CT108" i="1"/>
  <c r="S108" i="1" s="1"/>
  <c r="CU108" i="1"/>
  <c r="T108" i="1" s="1"/>
  <c r="CV108" i="1"/>
  <c r="GL108" i="1"/>
  <c r="GO108" i="1"/>
  <c r="GP108" i="1"/>
  <c r="GV108" i="1"/>
  <c r="GX108" i="1"/>
  <c r="HC108" i="1"/>
  <c r="B110" i="1"/>
  <c r="B67" i="1" s="1"/>
  <c r="C110" i="1"/>
  <c r="C67" i="1" s="1"/>
  <c r="D110" i="1"/>
  <c r="D67" i="1" s="1"/>
  <c r="F110" i="1"/>
  <c r="F67" i="1" s="1"/>
  <c r="G110" i="1"/>
  <c r="G67" i="1" s="1"/>
  <c r="AO110" i="1"/>
  <c r="AO67" i="1" s="1"/>
  <c r="AP110" i="1"/>
  <c r="AP67" i="1" s="1"/>
  <c r="BB110" i="1"/>
  <c r="BB67" i="1" s="1"/>
  <c r="BX110" i="1"/>
  <c r="BX67" i="1" s="1"/>
  <c r="BY110" i="1"/>
  <c r="BY67" i="1" s="1"/>
  <c r="CK110" i="1"/>
  <c r="CK67" i="1" s="1"/>
  <c r="CL110" i="1"/>
  <c r="CL67" i="1" s="1"/>
  <c r="CM110" i="1"/>
  <c r="CM67" i="1" s="1"/>
  <c r="F123" i="1"/>
  <c r="B140" i="1"/>
  <c r="B22" i="1" s="1"/>
  <c r="C140" i="1"/>
  <c r="C22" i="1" s="1"/>
  <c r="D140" i="1"/>
  <c r="D22" i="1" s="1"/>
  <c r="F140" i="1"/>
  <c r="F22" i="1" s="1"/>
  <c r="G140" i="1"/>
  <c r="G22" i="1" s="1"/>
  <c r="B170" i="1"/>
  <c r="B18" i="1" s="1"/>
  <c r="C170" i="1"/>
  <c r="C18" i="1" s="1"/>
  <c r="D170" i="1"/>
  <c r="D18" i="1" s="1"/>
  <c r="F170" i="1"/>
  <c r="F18" i="1" s="1"/>
  <c r="G170" i="1"/>
  <c r="G18" i="1" s="1"/>
  <c r="F12" i="6"/>
  <c r="G12" i="6"/>
  <c r="AO296" i="7" l="1"/>
  <c r="L292" i="7"/>
  <c r="AN296" i="7"/>
  <c r="K296" i="7"/>
  <c r="I296" i="7" s="1"/>
  <c r="AO252" i="7"/>
  <c r="K252" i="7"/>
  <c r="I252" i="7" s="1"/>
  <c r="L205" i="7"/>
  <c r="L248" i="7"/>
  <c r="L363" i="7"/>
  <c r="K210" i="7"/>
  <c r="I210" i="7" s="1"/>
  <c r="L351" i="7"/>
  <c r="L356" i="7"/>
  <c r="AN272" i="7"/>
  <c r="AN132" i="7"/>
  <c r="K72" i="7"/>
  <c r="I72" i="7" s="1"/>
  <c r="L427" i="7"/>
  <c r="L474" i="7" s="1"/>
  <c r="L431" i="7"/>
  <c r="L129" i="7"/>
  <c r="L269" i="7"/>
  <c r="K40" i="7"/>
  <c r="L267" i="7"/>
  <c r="L398" i="7"/>
  <c r="L69" i="7"/>
  <c r="L467" i="7"/>
  <c r="L84" i="7"/>
  <c r="L82" i="7" s="1"/>
  <c r="L105" i="7" s="1"/>
  <c r="L96" i="7"/>
  <c r="K39" i="7"/>
  <c r="L386" i="7"/>
  <c r="L455" i="7"/>
  <c r="L318" i="7"/>
  <c r="K321" i="7"/>
  <c r="I321" i="7" s="1"/>
  <c r="L175" i="7"/>
  <c r="AO179" i="7"/>
  <c r="L389" i="7" s="1"/>
  <c r="L387" i="7" s="1"/>
  <c r="AN252" i="7"/>
  <c r="K132" i="7"/>
  <c r="I132" i="7" s="1"/>
  <c r="L342" i="7"/>
  <c r="BZ67" i="1"/>
  <c r="CG110" i="1"/>
  <c r="CG67" i="1" s="1"/>
  <c r="AB94" i="1"/>
  <c r="AB83" i="1"/>
  <c r="AB101" i="1"/>
  <c r="AB81" i="1"/>
  <c r="AB29" i="1"/>
  <c r="AB106" i="1"/>
  <c r="CP100" i="1"/>
  <c r="O100" i="1" s="1"/>
  <c r="GM100" i="1" s="1"/>
  <c r="GN100" i="1" s="1"/>
  <c r="AB95" i="1"/>
  <c r="CY93" i="1"/>
  <c r="X93" i="1" s="1"/>
  <c r="CZ93" i="1"/>
  <c r="Y93" i="1" s="1"/>
  <c r="CY107" i="1"/>
  <c r="X107" i="1" s="1"/>
  <c r="CZ107" i="1"/>
  <c r="Y107" i="1" s="1"/>
  <c r="CP93" i="1"/>
  <c r="O93" i="1" s="1"/>
  <c r="GM93" i="1" s="1"/>
  <c r="GN93" i="1" s="1"/>
  <c r="AB98" i="1"/>
  <c r="AB97" i="1"/>
  <c r="CY96" i="1"/>
  <c r="X96" i="1" s="1"/>
  <c r="CZ96" i="1"/>
  <c r="Y96" i="1" s="1"/>
  <c r="CP95" i="1"/>
  <c r="O95" i="1" s="1"/>
  <c r="GM95" i="1" s="1"/>
  <c r="GN95" i="1" s="1"/>
  <c r="CY108" i="1"/>
  <c r="X108" i="1" s="1"/>
  <c r="CZ108" i="1"/>
  <c r="Y108" i="1" s="1"/>
  <c r="CP107" i="1"/>
  <c r="O107" i="1" s="1"/>
  <c r="CP102" i="1"/>
  <c r="O102" i="1" s="1"/>
  <c r="GM102" i="1" s="1"/>
  <c r="GN102" i="1" s="1"/>
  <c r="CP108" i="1"/>
  <c r="O108" i="1" s="1"/>
  <c r="GM108" i="1" s="1"/>
  <c r="GN108" i="1" s="1"/>
  <c r="CY105" i="1"/>
  <c r="X105" i="1" s="1"/>
  <c r="CZ105" i="1"/>
  <c r="Y105" i="1" s="1"/>
  <c r="CP96" i="1"/>
  <c r="O96" i="1" s="1"/>
  <c r="GM96" i="1" s="1"/>
  <c r="GN96" i="1" s="1"/>
  <c r="GM105" i="1"/>
  <c r="GN105" i="1" s="1"/>
  <c r="CY91" i="1"/>
  <c r="X91" i="1" s="1"/>
  <c r="CZ91" i="1"/>
  <c r="Y91" i="1" s="1"/>
  <c r="CD67" i="1"/>
  <c r="AU110" i="1"/>
  <c r="CP99" i="1"/>
  <c r="O99" i="1" s="1"/>
  <c r="CY87" i="1"/>
  <c r="X87" i="1" s="1"/>
  <c r="CZ87" i="1"/>
  <c r="Y87" i="1" s="1"/>
  <c r="GM33" i="1"/>
  <c r="GN33" i="1" s="1"/>
  <c r="CP84" i="1"/>
  <c r="O84" i="1" s="1"/>
  <c r="AB78" i="1"/>
  <c r="AB76" i="1"/>
  <c r="CY75" i="1"/>
  <c r="X75" i="1" s="1"/>
  <c r="CZ75" i="1"/>
  <c r="Y75" i="1" s="1"/>
  <c r="S92" i="1"/>
  <c r="CP92" i="1" s="1"/>
  <c r="O92" i="1" s="1"/>
  <c r="CP91" i="1"/>
  <c r="O91" i="1" s="1"/>
  <c r="CP88" i="1"/>
  <c r="O88" i="1" s="1"/>
  <c r="P87" i="1"/>
  <c r="CP87" i="1" s="1"/>
  <c r="O87" i="1" s="1"/>
  <c r="GM87" i="1" s="1"/>
  <c r="GN87" i="1" s="1"/>
  <c r="CP85" i="1"/>
  <c r="O85" i="1" s="1"/>
  <c r="F114" i="1"/>
  <c r="CP75" i="1"/>
  <c r="O75" i="1" s="1"/>
  <c r="CY71" i="1"/>
  <c r="X71" i="1" s="1"/>
  <c r="CZ71" i="1"/>
  <c r="Y71" i="1" s="1"/>
  <c r="CC26" i="1"/>
  <c r="AT35" i="1"/>
  <c r="AX110" i="1"/>
  <c r="CP89" i="1"/>
  <c r="O89" i="1" s="1"/>
  <c r="GM89" i="1" s="1"/>
  <c r="GN89" i="1" s="1"/>
  <c r="GX87" i="1"/>
  <c r="CJ110" i="1" s="1"/>
  <c r="CP86" i="1"/>
  <c r="O86" i="1" s="1"/>
  <c r="CY73" i="1"/>
  <c r="X73" i="1" s="1"/>
  <c r="GM73" i="1" s="1"/>
  <c r="GN73" i="1" s="1"/>
  <c r="AO26" i="1"/>
  <c r="F39" i="1"/>
  <c r="GN30" i="1"/>
  <c r="HD30" i="1"/>
  <c r="CU78" i="3"/>
  <c r="CW79" i="3"/>
  <c r="CX79" i="3"/>
  <c r="U87" i="1"/>
  <c r="CW115" i="3"/>
  <c r="CX118" i="3"/>
  <c r="CX112" i="3"/>
  <c r="CW116" i="3"/>
  <c r="CX121" i="3"/>
  <c r="CX116" i="3"/>
  <c r="CX120" i="3"/>
  <c r="CX115" i="3"/>
  <c r="CX119" i="3"/>
  <c r="CU112" i="3"/>
  <c r="CV112" i="3"/>
  <c r="U106" i="1" s="1"/>
  <c r="T87" i="1"/>
  <c r="CP76" i="1"/>
  <c r="O76" i="1" s="1"/>
  <c r="GM76" i="1" s="1"/>
  <c r="GN76" i="1" s="1"/>
  <c r="CJ35" i="1"/>
  <c r="CY82" i="1"/>
  <c r="X82" i="1" s="1"/>
  <c r="CZ82" i="1"/>
  <c r="Y82" i="1" s="1"/>
  <c r="CP82" i="1"/>
  <c r="O82" i="1" s="1"/>
  <c r="AB74" i="1"/>
  <c r="AT110" i="1"/>
  <c r="CX99" i="3"/>
  <c r="CU92" i="3"/>
  <c r="CX100" i="3"/>
  <c r="CV92" i="3"/>
  <c r="U101" i="1" s="1"/>
  <c r="CX92" i="3"/>
  <c r="CW94" i="3"/>
  <c r="V101" i="1" s="1"/>
  <c r="CX94" i="3"/>
  <c r="CW95" i="3"/>
  <c r="CX75" i="3"/>
  <c r="CX76" i="3"/>
  <c r="CX77" i="3"/>
  <c r="CU69" i="3"/>
  <c r="CX70" i="3"/>
  <c r="CX71" i="3"/>
  <c r="CX73" i="3"/>
  <c r="CW71" i="3"/>
  <c r="V94" i="1" s="1"/>
  <c r="AB31" i="1"/>
  <c r="CY88" i="1"/>
  <c r="X88" i="1" s="1"/>
  <c r="W87" i="1"/>
  <c r="AJ110" i="1" s="1"/>
  <c r="CY84" i="1"/>
  <c r="X84" i="1" s="1"/>
  <c r="CZ84" i="1"/>
  <c r="Y84" i="1" s="1"/>
  <c r="CZ74" i="1"/>
  <c r="Y74" i="1" s="1"/>
  <c r="CY74" i="1"/>
  <c r="X74" i="1" s="1"/>
  <c r="GM74" i="1" s="1"/>
  <c r="GN74" i="1" s="1"/>
  <c r="AB70" i="1"/>
  <c r="AG35" i="1"/>
  <c r="AO140" i="1"/>
  <c r="F119" i="1"/>
  <c r="CI110" i="1"/>
  <c r="BD110" i="1"/>
  <c r="CZ104" i="1"/>
  <c r="Y104" i="1" s="1"/>
  <c r="GM104" i="1" s="1"/>
  <c r="GN104" i="1" s="1"/>
  <c r="CX106" i="3"/>
  <c r="CX107" i="3"/>
  <c r="CU101" i="3"/>
  <c r="CX108" i="3"/>
  <c r="CV101" i="3"/>
  <c r="U103" i="1" s="1"/>
  <c r="CX102" i="3"/>
  <c r="CW103" i="3"/>
  <c r="CX103" i="3"/>
  <c r="CZ99" i="1"/>
  <c r="Y99" i="1" s="1"/>
  <c r="CU83" i="3"/>
  <c r="CX91" i="3"/>
  <c r="CV83" i="3"/>
  <c r="U98" i="1" s="1"/>
  <c r="CX83" i="3"/>
  <c r="CX84" i="3"/>
  <c r="CW86" i="3"/>
  <c r="CX86" i="3"/>
  <c r="CY85" i="1"/>
  <c r="X85" i="1" s="1"/>
  <c r="BZ26" i="1"/>
  <c r="AQ35" i="1"/>
  <c r="BC110" i="1"/>
  <c r="AQ110" i="1"/>
  <c r="AB80" i="1"/>
  <c r="AB75" i="1"/>
  <c r="AJ35" i="1"/>
  <c r="BX26" i="1"/>
  <c r="CX62" i="3"/>
  <c r="CW40" i="3"/>
  <c r="CX13" i="3"/>
  <c r="CX113" i="3"/>
  <c r="CX89" i="3"/>
  <c r="CX74" i="3"/>
  <c r="CV69" i="3"/>
  <c r="U94" i="1" s="1"/>
  <c r="CX29" i="3"/>
  <c r="CW9" i="3"/>
  <c r="CW41" i="3"/>
  <c r="CX50" i="3"/>
  <c r="CX41" i="3"/>
  <c r="CX51" i="3"/>
  <c r="CX42" i="3"/>
  <c r="CU37" i="3"/>
  <c r="CX44" i="3"/>
  <c r="CX38" i="3"/>
  <c r="CX45" i="3"/>
  <c r="CX49" i="3"/>
  <c r="CX11" i="3"/>
  <c r="CX12" i="3"/>
  <c r="CU6" i="3"/>
  <c r="CX7" i="3"/>
  <c r="CW8" i="3"/>
  <c r="V70" i="1" s="1"/>
  <c r="CX8" i="3"/>
  <c r="CX109" i="3"/>
  <c r="CW104" i="3"/>
  <c r="CX104" i="3"/>
  <c r="CX47" i="3"/>
  <c r="CW57" i="3"/>
  <c r="CX66" i="3"/>
  <c r="CX57" i="3"/>
  <c r="CX67" i="3"/>
  <c r="CU52" i="3"/>
  <c r="CW58" i="3"/>
  <c r="CX68" i="3"/>
  <c r="CV52" i="3"/>
  <c r="U83" i="1" s="1"/>
  <c r="CX58" i="3"/>
  <c r="CW54" i="3"/>
  <c r="CX60" i="3"/>
  <c r="CX54" i="3"/>
  <c r="CX61" i="3"/>
  <c r="CX64" i="3"/>
  <c r="CZ73" i="1"/>
  <c r="Y73" i="1" s="1"/>
  <c r="CW18" i="3"/>
  <c r="CX18" i="3"/>
  <c r="CU13" i="3"/>
  <c r="CV13" i="3"/>
  <c r="U72" i="1" s="1"/>
  <c r="CX20" i="3"/>
  <c r="CW15" i="3"/>
  <c r="V72" i="1" s="1"/>
  <c r="CX23" i="3"/>
  <c r="CX15" i="3"/>
  <c r="CX24" i="3"/>
  <c r="CW17" i="3"/>
  <c r="CX17" i="3"/>
  <c r="F60" i="1"/>
  <c r="CZ31" i="1"/>
  <c r="Y31" i="1" s="1"/>
  <c r="GM31" i="1" s="1"/>
  <c r="GN31" i="1" s="1"/>
  <c r="CW114" i="3"/>
  <c r="V106" i="1" s="1"/>
  <c r="CX97" i="3"/>
  <c r="CX82" i="3"/>
  <c r="CX65" i="3"/>
  <c r="CW56" i="3"/>
  <c r="CX5" i="3"/>
  <c r="AU35" i="1"/>
  <c r="CX87" i="3"/>
  <c r="CW43" i="3"/>
  <c r="CX25" i="3"/>
  <c r="CW16" i="3"/>
  <c r="CW3" i="3"/>
  <c r="CX90" i="3"/>
  <c r="CW85" i="3"/>
  <c r="V98" i="1" s="1"/>
  <c r="CX72" i="3"/>
  <c r="CX63" i="3"/>
  <c r="CX52" i="3"/>
  <c r="CX32" i="3"/>
  <c r="CX14" i="3"/>
  <c r="Q71" i="1"/>
  <c r="CP71" i="1" s="1"/>
  <c r="O71" i="1" s="1"/>
  <c r="GM71" i="1" s="1"/>
  <c r="GN71" i="1" s="1"/>
  <c r="CW105" i="3"/>
  <c r="CX30" i="3"/>
  <c r="CX21" i="3"/>
  <c r="CZ86" i="1"/>
  <c r="Y86" i="1" s="1"/>
  <c r="T70" i="1"/>
  <c r="AG110" i="1" s="1"/>
  <c r="CI35" i="1"/>
  <c r="CX110" i="3"/>
  <c r="CX98" i="3"/>
  <c r="CX95" i="3"/>
  <c r="CX93" i="3"/>
  <c r="CW80" i="3"/>
  <c r="CX80" i="3"/>
  <c r="CW59" i="3"/>
  <c r="CX48" i="3"/>
  <c r="CW39" i="3"/>
  <c r="CV37" i="3"/>
  <c r="U81" i="1" s="1"/>
  <c r="CX10" i="3"/>
  <c r="CZ77" i="1"/>
  <c r="Y77" i="1" s="1"/>
  <c r="GM77" i="1" s="1"/>
  <c r="GN77" i="1" s="1"/>
  <c r="CV78" i="3"/>
  <c r="U97" i="1" s="1"/>
  <c r="CX19" i="3"/>
  <c r="CV6" i="3"/>
  <c r="U70" i="1" s="1"/>
  <c r="CW34" i="3"/>
  <c r="CX34" i="3"/>
  <c r="CX36" i="3"/>
  <c r="CU31" i="3"/>
  <c r="CV31" i="3"/>
  <c r="U80" i="1" s="1"/>
  <c r="CX31" i="3"/>
  <c r="CX27" i="3"/>
  <c r="CW28" i="3"/>
  <c r="CX28" i="3"/>
  <c r="CW29" i="3"/>
  <c r="CU26" i="3"/>
  <c r="CG35" i="1"/>
  <c r="BB35" i="1"/>
  <c r="AP35" i="1"/>
  <c r="CX122" i="3"/>
  <c r="CX101" i="3"/>
  <c r="CX88" i="3"/>
  <c r="CX46" i="3"/>
  <c r="CX35" i="3"/>
  <c r="CV26" i="3"/>
  <c r="U78" i="1" s="1"/>
  <c r="CX117" i="3"/>
  <c r="CW55" i="3"/>
  <c r="CX53" i="3"/>
  <c r="CW33" i="3"/>
  <c r="V80" i="1" s="1"/>
  <c r="CW4" i="3"/>
  <c r="CX4" i="3"/>
  <c r="CU1" i="3"/>
  <c r="CV1" i="3"/>
  <c r="U29" i="1" s="1"/>
  <c r="AH35" i="1" s="1"/>
  <c r="CX1" i="3"/>
  <c r="CX111" i="3"/>
  <c r="CX96" i="3"/>
  <c r="CX81" i="3"/>
  <c r="CW42" i="3"/>
  <c r="CX22" i="3"/>
  <c r="CX2" i="3"/>
  <c r="CX114" i="3"/>
  <c r="CX105" i="3"/>
  <c r="CX56" i="3"/>
  <c r="CX40" i="3"/>
  <c r="CX33" i="3"/>
  <c r="CX26" i="3"/>
  <c r="CX3" i="3"/>
  <c r="CX9" i="3"/>
  <c r="CX55" i="3"/>
  <c r="CX39" i="3"/>
  <c r="CX16" i="3"/>
  <c r="CX37" i="3"/>
  <c r="CX85" i="3"/>
  <c r="CX78" i="3"/>
  <c r="CX69" i="3"/>
  <c r="CX59" i="3"/>
  <c r="CX43" i="3"/>
  <c r="CX6" i="3"/>
  <c r="L354" i="7" l="1"/>
  <c r="L352" i="7" s="1"/>
  <c r="L349" i="7"/>
  <c r="L372" i="7" s="1"/>
  <c r="L458" i="7"/>
  <c r="L456" i="7" s="1"/>
  <c r="L453" i="7"/>
  <c r="L384" i="7"/>
  <c r="L382" i="7" s="1"/>
  <c r="L451" i="7" s="1"/>
  <c r="DF114" i="3"/>
  <c r="DG114" i="3"/>
  <c r="DH114" i="3"/>
  <c r="DI114" i="3"/>
  <c r="DH117" i="3"/>
  <c r="DF117" i="3"/>
  <c r="DJ117" i="3" s="1"/>
  <c r="DG117" i="3"/>
  <c r="DI117" i="3"/>
  <c r="DG59" i="3"/>
  <c r="DH59" i="3"/>
  <c r="DI59" i="3"/>
  <c r="DF59" i="3"/>
  <c r="DF40" i="3"/>
  <c r="DG40" i="3"/>
  <c r="DH40" i="3"/>
  <c r="DI40" i="3"/>
  <c r="DG122" i="3"/>
  <c r="DH122" i="3"/>
  <c r="DF122" i="3"/>
  <c r="DJ122" i="3" s="1"/>
  <c r="DI122" i="3"/>
  <c r="DI36" i="3"/>
  <c r="DF36" i="3"/>
  <c r="DJ36" i="3" s="1"/>
  <c r="DG36" i="3"/>
  <c r="DH36" i="3"/>
  <c r="DF80" i="3"/>
  <c r="DG80" i="3"/>
  <c r="DJ80" i="3" s="1"/>
  <c r="DH80" i="3"/>
  <c r="DI80" i="3"/>
  <c r="DF87" i="3"/>
  <c r="DJ87" i="3" s="1"/>
  <c r="DG87" i="3"/>
  <c r="DH87" i="3"/>
  <c r="DI87" i="3"/>
  <c r="DF24" i="3"/>
  <c r="DJ24" i="3" s="1"/>
  <c r="DG24" i="3"/>
  <c r="DH24" i="3"/>
  <c r="DI24" i="3"/>
  <c r="DF54" i="3"/>
  <c r="DG54" i="3"/>
  <c r="DJ54" i="3" s="1"/>
  <c r="DH54" i="3"/>
  <c r="DI54" i="3"/>
  <c r="DF47" i="3"/>
  <c r="DJ47" i="3" s="1"/>
  <c r="DG47" i="3"/>
  <c r="DH47" i="3"/>
  <c r="DI47" i="3"/>
  <c r="DF38" i="3"/>
  <c r="DG38" i="3"/>
  <c r="DH38" i="3"/>
  <c r="DI38" i="3"/>
  <c r="DJ38" i="3" s="1"/>
  <c r="DF89" i="3"/>
  <c r="DJ89" i="3" s="1"/>
  <c r="DG89" i="3"/>
  <c r="DH89" i="3"/>
  <c r="DI89" i="3"/>
  <c r="DG102" i="3"/>
  <c r="DH102" i="3"/>
  <c r="DI102" i="3"/>
  <c r="DJ102" i="3" s="1"/>
  <c r="DF102" i="3"/>
  <c r="DF70" i="3"/>
  <c r="DG70" i="3"/>
  <c r="DH70" i="3"/>
  <c r="DI70" i="3"/>
  <c r="DJ70" i="3" s="1"/>
  <c r="DF99" i="3"/>
  <c r="DJ99" i="3" s="1"/>
  <c r="DH99" i="3"/>
  <c r="DI99" i="3"/>
  <c r="DG99" i="3"/>
  <c r="DH115" i="3"/>
  <c r="DI115" i="3"/>
  <c r="DF115" i="3"/>
  <c r="DG115" i="3"/>
  <c r="DJ115" i="3" s="1"/>
  <c r="DG69" i="3"/>
  <c r="DH69" i="3"/>
  <c r="DI69" i="3"/>
  <c r="DF69" i="3"/>
  <c r="DF56" i="3"/>
  <c r="DG56" i="3"/>
  <c r="DJ56" i="3" s="1"/>
  <c r="DH56" i="3"/>
  <c r="DI56" i="3"/>
  <c r="DF4" i="3"/>
  <c r="DG4" i="3"/>
  <c r="DH4" i="3"/>
  <c r="DI4" i="3"/>
  <c r="AP26" i="1"/>
  <c r="F44" i="1"/>
  <c r="AP140" i="1"/>
  <c r="DF34" i="3"/>
  <c r="DG34" i="3"/>
  <c r="DH34" i="3"/>
  <c r="DI34" i="3"/>
  <c r="DG14" i="3"/>
  <c r="DH14" i="3"/>
  <c r="DI14" i="3"/>
  <c r="DJ14" i="3" s="1"/>
  <c r="DF14" i="3"/>
  <c r="F54" i="1"/>
  <c r="AU26" i="1"/>
  <c r="AU140" i="1"/>
  <c r="DF15" i="3"/>
  <c r="DG15" i="3"/>
  <c r="DJ15" i="3" s="1"/>
  <c r="DH15" i="3"/>
  <c r="DI15" i="3"/>
  <c r="DF60" i="3"/>
  <c r="DJ60" i="3" s="1"/>
  <c r="DG60" i="3"/>
  <c r="DH60" i="3"/>
  <c r="DI60" i="3"/>
  <c r="DF104" i="3"/>
  <c r="DG104" i="3"/>
  <c r="DH104" i="3"/>
  <c r="DI104" i="3"/>
  <c r="DF44" i="3"/>
  <c r="DJ44" i="3" s="1"/>
  <c r="DG44" i="3"/>
  <c r="DH44" i="3"/>
  <c r="DI44" i="3"/>
  <c r="DG113" i="3"/>
  <c r="DH113" i="3"/>
  <c r="DF113" i="3"/>
  <c r="DI113" i="3"/>
  <c r="DJ113" i="3" s="1"/>
  <c r="AT67" i="1"/>
  <c r="F128" i="1"/>
  <c r="DI120" i="3"/>
  <c r="DG120" i="3"/>
  <c r="DH120" i="3"/>
  <c r="DF120" i="3"/>
  <c r="DJ120" i="3" s="1"/>
  <c r="DF105" i="3"/>
  <c r="DG105" i="3"/>
  <c r="DJ105" i="3" s="1"/>
  <c r="DI105" i="3"/>
  <c r="DH105" i="3"/>
  <c r="BB26" i="1"/>
  <c r="F48" i="1"/>
  <c r="BB140" i="1"/>
  <c r="DH93" i="3"/>
  <c r="DI93" i="3"/>
  <c r="DJ93" i="3" s="1"/>
  <c r="DF93" i="3"/>
  <c r="DG93" i="3"/>
  <c r="DF32" i="3"/>
  <c r="DG32" i="3"/>
  <c r="DH32" i="3"/>
  <c r="DI32" i="3"/>
  <c r="DJ32" i="3" s="1"/>
  <c r="DF5" i="3"/>
  <c r="DJ5" i="3" s="1"/>
  <c r="DG5" i="3"/>
  <c r="DH5" i="3"/>
  <c r="DI5" i="3"/>
  <c r="DF23" i="3"/>
  <c r="DJ23" i="3" s="1"/>
  <c r="DG23" i="3"/>
  <c r="DH23" i="3"/>
  <c r="DI23" i="3"/>
  <c r="V83" i="1"/>
  <c r="DH13" i="3"/>
  <c r="DI13" i="3"/>
  <c r="DF13" i="3"/>
  <c r="DG13" i="3"/>
  <c r="DF86" i="3"/>
  <c r="DG86" i="3"/>
  <c r="DH86" i="3"/>
  <c r="DI86" i="3"/>
  <c r="DF108" i="3"/>
  <c r="DJ108" i="3" s="1"/>
  <c r="DG108" i="3"/>
  <c r="DH108" i="3"/>
  <c r="DI108" i="3"/>
  <c r="DF77" i="3"/>
  <c r="DJ77" i="3" s="1"/>
  <c r="DG77" i="3"/>
  <c r="DH77" i="3"/>
  <c r="DI77" i="3"/>
  <c r="DI116" i="3"/>
  <c r="DF116" i="3"/>
  <c r="DG116" i="3"/>
  <c r="DH116" i="3"/>
  <c r="DG85" i="3"/>
  <c r="DJ85" i="3" s="1"/>
  <c r="DH85" i="3"/>
  <c r="DI85" i="3"/>
  <c r="DF85" i="3"/>
  <c r="AH110" i="1"/>
  <c r="DF95" i="3"/>
  <c r="DG95" i="3"/>
  <c r="DJ95" i="3" s="1"/>
  <c r="DH95" i="3"/>
  <c r="DI95" i="3"/>
  <c r="DH52" i="3"/>
  <c r="DI52" i="3"/>
  <c r="DF52" i="3"/>
  <c r="DG52" i="3"/>
  <c r="DI58" i="3"/>
  <c r="DF58" i="3"/>
  <c r="DG58" i="3"/>
  <c r="DH58" i="3"/>
  <c r="DI109" i="3"/>
  <c r="DF109" i="3"/>
  <c r="DJ109" i="3" s="1"/>
  <c r="DG109" i="3"/>
  <c r="DH109" i="3"/>
  <c r="DI42" i="3"/>
  <c r="DF42" i="3"/>
  <c r="DG42" i="3"/>
  <c r="DH42" i="3"/>
  <c r="DG76" i="3"/>
  <c r="DH76" i="3"/>
  <c r="DI76" i="3"/>
  <c r="DF76" i="3"/>
  <c r="DJ76" i="3" s="1"/>
  <c r="GM82" i="1"/>
  <c r="GN82" i="1" s="1"/>
  <c r="DH121" i="3"/>
  <c r="DI121" i="3"/>
  <c r="DF121" i="3"/>
  <c r="DJ121" i="3" s="1"/>
  <c r="DG121" i="3"/>
  <c r="GM75" i="1"/>
  <c r="GN75" i="1" s="1"/>
  <c r="GM84" i="1"/>
  <c r="GN84" i="1" s="1"/>
  <c r="CG26" i="1"/>
  <c r="AX35" i="1"/>
  <c r="DF37" i="3"/>
  <c r="DG37" i="3"/>
  <c r="DH37" i="3"/>
  <c r="DI37" i="3"/>
  <c r="DF2" i="3"/>
  <c r="DG2" i="3"/>
  <c r="DH2" i="3"/>
  <c r="DI2" i="3"/>
  <c r="DJ2" i="3" s="1"/>
  <c r="DG53" i="3"/>
  <c r="DH53" i="3"/>
  <c r="DI53" i="3"/>
  <c r="DJ53" i="3" s="1"/>
  <c r="DF53" i="3"/>
  <c r="DF19" i="3"/>
  <c r="DJ19" i="3" s="1"/>
  <c r="DG19" i="3"/>
  <c r="DH19" i="3"/>
  <c r="DI19" i="3"/>
  <c r="DF98" i="3"/>
  <c r="DJ98" i="3" s="1"/>
  <c r="DG98" i="3"/>
  <c r="DI98" i="3"/>
  <c r="DH98" i="3"/>
  <c r="DF63" i="3"/>
  <c r="DJ63" i="3" s="1"/>
  <c r="DG63" i="3"/>
  <c r="DH63" i="3"/>
  <c r="DI63" i="3"/>
  <c r="DF65" i="3"/>
  <c r="DJ65" i="3" s="1"/>
  <c r="DG65" i="3"/>
  <c r="DH65" i="3"/>
  <c r="DI65" i="3"/>
  <c r="DI20" i="3"/>
  <c r="DF20" i="3"/>
  <c r="DJ20" i="3" s="1"/>
  <c r="DG20" i="3"/>
  <c r="DH20" i="3"/>
  <c r="DF8" i="3"/>
  <c r="DG8" i="3"/>
  <c r="DH8" i="3"/>
  <c r="DI8" i="3"/>
  <c r="DF51" i="3"/>
  <c r="DJ51" i="3" s="1"/>
  <c r="DG51" i="3"/>
  <c r="DH51" i="3"/>
  <c r="DI51" i="3"/>
  <c r="DF62" i="3"/>
  <c r="DJ62" i="3" s="1"/>
  <c r="DG62" i="3"/>
  <c r="DH62" i="3"/>
  <c r="DI62" i="3"/>
  <c r="DI84" i="3"/>
  <c r="DJ84" i="3" s="1"/>
  <c r="DF84" i="3"/>
  <c r="DG84" i="3"/>
  <c r="DH84" i="3"/>
  <c r="DG107" i="3"/>
  <c r="DH107" i="3"/>
  <c r="DI107" i="3"/>
  <c r="DF107" i="3"/>
  <c r="DJ107" i="3" s="1"/>
  <c r="DF75" i="3"/>
  <c r="DJ75" i="3" s="1"/>
  <c r="DH75" i="3"/>
  <c r="DI75" i="3"/>
  <c r="DG75" i="3"/>
  <c r="DG22" i="3"/>
  <c r="DH22" i="3"/>
  <c r="DI22" i="3"/>
  <c r="DF22" i="3"/>
  <c r="DJ22" i="3" s="1"/>
  <c r="DF72" i="3"/>
  <c r="DJ72" i="3" s="1"/>
  <c r="DG72" i="3"/>
  <c r="DH72" i="3"/>
  <c r="DI72" i="3"/>
  <c r="DF82" i="3"/>
  <c r="DJ82" i="3" s="1"/>
  <c r="DG82" i="3"/>
  <c r="DI82" i="3"/>
  <c r="DH82" i="3"/>
  <c r="DF68" i="3"/>
  <c r="DJ68" i="3" s="1"/>
  <c r="DG68" i="3"/>
  <c r="DH68" i="3"/>
  <c r="DI68" i="3"/>
  <c r="DF41" i="3"/>
  <c r="DG41" i="3"/>
  <c r="DJ41" i="3" s="1"/>
  <c r="DH41" i="3"/>
  <c r="DI41" i="3"/>
  <c r="DF83" i="3"/>
  <c r="DG83" i="3"/>
  <c r="DH83" i="3"/>
  <c r="DI83" i="3"/>
  <c r="DF106" i="3"/>
  <c r="DJ106" i="3" s="1"/>
  <c r="DH106" i="3"/>
  <c r="DI106" i="3"/>
  <c r="DG106" i="3"/>
  <c r="AJ67" i="1"/>
  <c r="W110" i="1"/>
  <c r="DH112" i="3"/>
  <c r="DI112" i="3"/>
  <c r="DF112" i="3"/>
  <c r="DG112" i="3"/>
  <c r="GM85" i="1"/>
  <c r="GN85" i="1" s="1"/>
  <c r="DF97" i="3"/>
  <c r="DJ97" i="3" s="1"/>
  <c r="DG97" i="3"/>
  <c r="DH97" i="3"/>
  <c r="DI97" i="3"/>
  <c r="DF7" i="3"/>
  <c r="DG7" i="3"/>
  <c r="DH7" i="3"/>
  <c r="DI7" i="3"/>
  <c r="DJ7" i="3" s="1"/>
  <c r="DF50" i="3"/>
  <c r="DJ50" i="3" s="1"/>
  <c r="DG50" i="3"/>
  <c r="DH50" i="3"/>
  <c r="DI50" i="3"/>
  <c r="AJ26" i="1"/>
  <c r="W35" i="1"/>
  <c r="DF94" i="3"/>
  <c r="DG94" i="3"/>
  <c r="DH94" i="3"/>
  <c r="DI94" i="3"/>
  <c r="BA35" i="1"/>
  <c r="CJ26" i="1"/>
  <c r="DG118" i="3"/>
  <c r="DF118" i="3"/>
  <c r="DJ118" i="3" s="1"/>
  <c r="DH118" i="3"/>
  <c r="DI118" i="3"/>
  <c r="GM86" i="1"/>
  <c r="GN86" i="1" s="1"/>
  <c r="AG67" i="1"/>
  <c r="T110" i="1"/>
  <c r="DF90" i="3"/>
  <c r="DJ90" i="3" s="1"/>
  <c r="DG90" i="3"/>
  <c r="DI90" i="3"/>
  <c r="DH90" i="3"/>
  <c r="DF18" i="3"/>
  <c r="DG18" i="3"/>
  <c r="DJ18" i="3" s="1"/>
  <c r="DH18" i="3"/>
  <c r="DI18" i="3"/>
  <c r="DF91" i="3"/>
  <c r="DJ91" i="3" s="1"/>
  <c r="DH91" i="3"/>
  <c r="DI91" i="3"/>
  <c r="DG91" i="3"/>
  <c r="BD67" i="1"/>
  <c r="F135" i="1"/>
  <c r="BD140" i="1"/>
  <c r="CJ67" i="1"/>
  <c r="BA110" i="1"/>
  <c r="GM88" i="1"/>
  <c r="GN88" i="1" s="1"/>
  <c r="GM107" i="1"/>
  <c r="GN107" i="1" s="1"/>
  <c r="DG78" i="3"/>
  <c r="DH78" i="3"/>
  <c r="DI78" i="3"/>
  <c r="DF78" i="3"/>
  <c r="AZ35" i="1"/>
  <c r="CI26" i="1"/>
  <c r="DF81" i="3"/>
  <c r="DJ81" i="3" s="1"/>
  <c r="DG81" i="3"/>
  <c r="DH81" i="3"/>
  <c r="DI81" i="3"/>
  <c r="DF9" i="3"/>
  <c r="DG9" i="3"/>
  <c r="DH9" i="3"/>
  <c r="DI9" i="3"/>
  <c r="DF35" i="3"/>
  <c r="DJ35" i="3" s="1"/>
  <c r="DG35" i="3"/>
  <c r="DH35" i="3"/>
  <c r="DI35" i="3"/>
  <c r="DF27" i="3"/>
  <c r="DG27" i="3"/>
  <c r="DH27" i="3"/>
  <c r="DI27" i="3"/>
  <c r="DJ27" i="3" s="1"/>
  <c r="V29" i="1"/>
  <c r="AI35" i="1" s="1"/>
  <c r="DF67" i="3"/>
  <c r="DJ67" i="3" s="1"/>
  <c r="DG67" i="3"/>
  <c r="DH67" i="3"/>
  <c r="DI67" i="3"/>
  <c r="DF12" i="3"/>
  <c r="DJ12" i="3" s="1"/>
  <c r="DG12" i="3"/>
  <c r="DH12" i="3"/>
  <c r="DI12" i="3"/>
  <c r="CI67" i="1"/>
  <c r="AZ110" i="1"/>
  <c r="DI92" i="3"/>
  <c r="DF92" i="3"/>
  <c r="DG92" i="3"/>
  <c r="DH92" i="3"/>
  <c r="GM91" i="1"/>
  <c r="GN91" i="1" s="1"/>
  <c r="GM99" i="1"/>
  <c r="GN99" i="1" s="1"/>
  <c r="DH110" i="3"/>
  <c r="DF110" i="3"/>
  <c r="DJ110" i="3" s="1"/>
  <c r="DG110" i="3"/>
  <c r="DI110" i="3"/>
  <c r="DF28" i="3"/>
  <c r="DG28" i="3"/>
  <c r="DJ28" i="3" s="1"/>
  <c r="DH28" i="3"/>
  <c r="DI28" i="3"/>
  <c r="DF55" i="3"/>
  <c r="DG55" i="3"/>
  <c r="DJ55" i="3" s="1"/>
  <c r="DH55" i="3"/>
  <c r="DI55" i="3"/>
  <c r="DF10" i="3"/>
  <c r="DJ10" i="3" s="1"/>
  <c r="DG10" i="3"/>
  <c r="DH10" i="3"/>
  <c r="DI10" i="3"/>
  <c r="DF46" i="3"/>
  <c r="DJ46" i="3" s="1"/>
  <c r="DG46" i="3"/>
  <c r="DH46" i="3"/>
  <c r="DI46" i="3"/>
  <c r="V81" i="1"/>
  <c r="DH21" i="3"/>
  <c r="DI21" i="3"/>
  <c r="DF21" i="3"/>
  <c r="DJ21" i="3" s="1"/>
  <c r="DG21" i="3"/>
  <c r="DF57" i="3"/>
  <c r="DG57" i="3"/>
  <c r="DH57" i="3"/>
  <c r="DI57" i="3"/>
  <c r="DF11" i="3"/>
  <c r="DJ11" i="3" s="1"/>
  <c r="DG11" i="3"/>
  <c r="DH11" i="3"/>
  <c r="DI11" i="3"/>
  <c r="DH29" i="3"/>
  <c r="DI29" i="3"/>
  <c r="DF29" i="3"/>
  <c r="DG29" i="3"/>
  <c r="AQ67" i="1"/>
  <c r="F120" i="1"/>
  <c r="AX67" i="1"/>
  <c r="F117" i="1"/>
  <c r="CY92" i="1"/>
  <c r="X92" i="1" s="1"/>
  <c r="GM92" i="1" s="1"/>
  <c r="GN92" i="1" s="1"/>
  <c r="CZ92" i="1"/>
  <c r="Y92" i="1" s="1"/>
  <c r="AU67" i="1"/>
  <c r="F129" i="1"/>
  <c r="DF16" i="3"/>
  <c r="DG16" i="3"/>
  <c r="DJ16" i="3" s="1"/>
  <c r="DH16" i="3"/>
  <c r="DI16" i="3"/>
  <c r="DF39" i="3"/>
  <c r="DG39" i="3"/>
  <c r="DH39" i="3"/>
  <c r="DI39" i="3"/>
  <c r="DF96" i="3"/>
  <c r="DJ96" i="3" s="1"/>
  <c r="DG96" i="3"/>
  <c r="DH96" i="3"/>
  <c r="DI96" i="3"/>
  <c r="DF3" i="3"/>
  <c r="DG3" i="3"/>
  <c r="DJ3" i="3" s="1"/>
  <c r="DH3" i="3"/>
  <c r="DI3" i="3"/>
  <c r="DG111" i="3"/>
  <c r="DF111" i="3"/>
  <c r="DJ111" i="3" s="1"/>
  <c r="DH111" i="3"/>
  <c r="DI111" i="3"/>
  <c r="DF31" i="3"/>
  <c r="DG31" i="3"/>
  <c r="DH31" i="3"/>
  <c r="DI31" i="3"/>
  <c r="DG6" i="3"/>
  <c r="Q70" i="1" s="1"/>
  <c r="DH6" i="3"/>
  <c r="R70" i="1" s="1"/>
  <c r="DI6" i="3"/>
  <c r="DF6" i="3"/>
  <c r="P70" i="1" s="1"/>
  <c r="DF26" i="3"/>
  <c r="DG26" i="3"/>
  <c r="Q78" i="1" s="1"/>
  <c r="DH26" i="3"/>
  <c r="R78" i="1" s="1"/>
  <c r="DI26" i="3"/>
  <c r="DF1" i="3"/>
  <c r="DG1" i="3"/>
  <c r="DH1" i="3"/>
  <c r="R29" i="1" s="1"/>
  <c r="AE35" i="1" s="1"/>
  <c r="DI1" i="3"/>
  <c r="DF88" i="3"/>
  <c r="DJ88" i="3" s="1"/>
  <c r="DG88" i="3"/>
  <c r="DH88" i="3"/>
  <c r="DI88" i="3"/>
  <c r="DF48" i="3"/>
  <c r="DJ48" i="3" s="1"/>
  <c r="DG48" i="3"/>
  <c r="DH48" i="3"/>
  <c r="DI48" i="3"/>
  <c r="DG30" i="3"/>
  <c r="DH30" i="3"/>
  <c r="DI30" i="3"/>
  <c r="DF30" i="3"/>
  <c r="DJ30" i="3" s="1"/>
  <c r="DF25" i="3"/>
  <c r="DJ25" i="3" s="1"/>
  <c r="DG25" i="3"/>
  <c r="DH25" i="3"/>
  <c r="DI25" i="3"/>
  <c r="DF17" i="3"/>
  <c r="DG17" i="3"/>
  <c r="DH17" i="3"/>
  <c r="DI17" i="3"/>
  <c r="DF64" i="3"/>
  <c r="DJ64" i="3" s="1"/>
  <c r="DG64" i="3"/>
  <c r="DH64" i="3"/>
  <c r="DI64" i="3"/>
  <c r="DF66" i="3"/>
  <c r="DJ66" i="3" s="1"/>
  <c r="DG66" i="3"/>
  <c r="DH66" i="3"/>
  <c r="DI66" i="3"/>
  <c r="DF49" i="3"/>
  <c r="DJ49" i="3" s="1"/>
  <c r="DG49" i="3"/>
  <c r="DH49" i="3"/>
  <c r="DI49" i="3"/>
  <c r="BC67" i="1"/>
  <c r="BC140" i="1"/>
  <c r="F126" i="1"/>
  <c r="DF103" i="3"/>
  <c r="DG103" i="3"/>
  <c r="DJ103" i="3" s="1"/>
  <c r="DH103" i="3"/>
  <c r="DI103" i="3"/>
  <c r="AO22" i="1"/>
  <c r="AO170" i="1"/>
  <c r="F144" i="1"/>
  <c r="DF73" i="3"/>
  <c r="DJ73" i="3" s="1"/>
  <c r="DG73" i="3"/>
  <c r="DH73" i="3"/>
  <c r="DI73" i="3"/>
  <c r="DG100" i="3"/>
  <c r="DH100" i="3"/>
  <c r="DI100" i="3"/>
  <c r="DF100" i="3"/>
  <c r="DJ100" i="3" s="1"/>
  <c r="DF79" i="3"/>
  <c r="DG79" i="3"/>
  <c r="DJ79" i="3" s="1"/>
  <c r="DH79" i="3"/>
  <c r="DI79" i="3"/>
  <c r="F53" i="1"/>
  <c r="AT26" i="1"/>
  <c r="AT140" i="1"/>
  <c r="V78" i="1"/>
  <c r="DG43" i="3"/>
  <c r="DJ43" i="3" s="1"/>
  <c r="DH43" i="3"/>
  <c r="DI43" i="3"/>
  <c r="DF43" i="3"/>
  <c r="DF33" i="3"/>
  <c r="DG33" i="3"/>
  <c r="DH33" i="3"/>
  <c r="DI33" i="3"/>
  <c r="AH26" i="1"/>
  <c r="U35" i="1"/>
  <c r="DH101" i="3"/>
  <c r="DI101" i="3"/>
  <c r="DF101" i="3"/>
  <c r="P103" i="1" s="1"/>
  <c r="DG101" i="3"/>
  <c r="DF61" i="3"/>
  <c r="DJ61" i="3" s="1"/>
  <c r="DG61" i="3"/>
  <c r="DH61" i="3"/>
  <c r="DI61" i="3"/>
  <c r="DF45" i="3"/>
  <c r="DJ45" i="3" s="1"/>
  <c r="DG45" i="3"/>
  <c r="DH45" i="3"/>
  <c r="DI45" i="3"/>
  <c r="DF74" i="3"/>
  <c r="DJ74" i="3" s="1"/>
  <c r="DG74" i="3"/>
  <c r="DI74" i="3"/>
  <c r="DH74" i="3"/>
  <c r="AQ26" i="1"/>
  <c r="F45" i="1"/>
  <c r="AQ140" i="1"/>
  <c r="V103" i="1"/>
  <c r="AG26" i="1"/>
  <c r="T35" i="1"/>
  <c r="DF71" i="3"/>
  <c r="DG71" i="3"/>
  <c r="DH71" i="3"/>
  <c r="DI71" i="3"/>
  <c r="DF119" i="3"/>
  <c r="DJ119" i="3" s="1"/>
  <c r="DG119" i="3"/>
  <c r="DH119" i="3"/>
  <c r="DI119" i="3"/>
  <c r="V97" i="1"/>
  <c r="AI110" i="1" l="1"/>
  <c r="AI67" i="1" s="1"/>
  <c r="V110" i="1"/>
  <c r="P81" i="1"/>
  <c r="AP22" i="1"/>
  <c r="F149" i="1"/>
  <c r="G16" i="2" s="1"/>
  <c r="AP170" i="1"/>
  <c r="DJ69" i="3"/>
  <c r="S94" i="1"/>
  <c r="T26" i="1"/>
  <c r="F56" i="1"/>
  <c r="T140" i="1"/>
  <c r="DJ17" i="3"/>
  <c r="DJ39" i="3"/>
  <c r="DJ57" i="3"/>
  <c r="DJ94" i="3"/>
  <c r="F42" i="1"/>
  <c r="AX26" i="1"/>
  <c r="AX140" i="1"/>
  <c r="AU22" i="1"/>
  <c r="AU170" i="1"/>
  <c r="F159" i="1"/>
  <c r="R94" i="1"/>
  <c r="AO18" i="1"/>
  <c r="F174" i="1"/>
  <c r="P78" i="1"/>
  <c r="F46" i="1"/>
  <c r="AZ26" i="1"/>
  <c r="AZ140" i="1"/>
  <c r="T67" i="1"/>
  <c r="F131" i="1"/>
  <c r="Q83" i="1"/>
  <c r="Q94" i="1"/>
  <c r="DJ59" i="3"/>
  <c r="CP70" i="1"/>
  <c r="O70" i="1" s="1"/>
  <c r="DJ29" i="3"/>
  <c r="P97" i="1"/>
  <c r="W26" i="1"/>
  <c r="F59" i="1"/>
  <c r="W140" i="1"/>
  <c r="DJ8" i="3"/>
  <c r="DJ42" i="3"/>
  <c r="P83" i="1"/>
  <c r="DJ104" i="3"/>
  <c r="DJ33" i="3"/>
  <c r="AQ22" i="1"/>
  <c r="F150" i="1"/>
  <c r="AQ170" i="1"/>
  <c r="DJ6" i="3"/>
  <c r="S70" i="1"/>
  <c r="DJ78" i="3"/>
  <c r="S97" i="1"/>
  <c r="DJ83" i="3"/>
  <c r="S98" i="1"/>
  <c r="DJ52" i="3"/>
  <c r="S83" i="1"/>
  <c r="DJ116" i="3"/>
  <c r="BB22" i="1"/>
  <c r="BB170" i="1"/>
  <c r="F153" i="1"/>
  <c r="R97" i="1"/>
  <c r="R98" i="1"/>
  <c r="R83" i="1"/>
  <c r="DJ86" i="3"/>
  <c r="DJ4" i="3"/>
  <c r="R101" i="1"/>
  <c r="Q97" i="1"/>
  <c r="Q106" i="1"/>
  <c r="Q98" i="1"/>
  <c r="Q103" i="1"/>
  <c r="CP103" i="1" s="1"/>
  <c r="O103" i="1" s="1"/>
  <c r="DJ1" i="3"/>
  <c r="S29" i="1"/>
  <c r="DJ31" i="3"/>
  <c r="S80" i="1"/>
  <c r="Q101" i="1"/>
  <c r="DJ9" i="3"/>
  <c r="P106" i="1"/>
  <c r="P98" i="1"/>
  <c r="Q72" i="1"/>
  <c r="AE26" i="1"/>
  <c r="R35" i="1"/>
  <c r="R80" i="1"/>
  <c r="P101" i="1"/>
  <c r="AI26" i="1"/>
  <c r="V35" i="1"/>
  <c r="DJ112" i="3"/>
  <c r="S106" i="1"/>
  <c r="P72" i="1"/>
  <c r="BC22" i="1"/>
  <c r="BC170" i="1"/>
  <c r="F156" i="1"/>
  <c r="Q29" i="1"/>
  <c r="AD35" i="1" s="1"/>
  <c r="Q80" i="1"/>
  <c r="DJ92" i="3"/>
  <c r="S101" i="1"/>
  <c r="BA67" i="1"/>
  <c r="F130" i="1"/>
  <c r="R106" i="1"/>
  <c r="DJ37" i="3"/>
  <c r="S81" i="1"/>
  <c r="DJ13" i="3"/>
  <c r="S72" i="1"/>
  <c r="DJ40" i="3"/>
  <c r="DJ114" i="3"/>
  <c r="AT22" i="1"/>
  <c r="AT170" i="1"/>
  <c r="F158" i="1"/>
  <c r="F16" i="2" s="1"/>
  <c r="P29" i="1"/>
  <c r="P80" i="1"/>
  <c r="AZ67" i="1"/>
  <c r="F121" i="1"/>
  <c r="BA26" i="1"/>
  <c r="F55" i="1"/>
  <c r="BA140" i="1"/>
  <c r="W67" i="1"/>
  <c r="F134" i="1"/>
  <c r="R81" i="1"/>
  <c r="AH67" i="1"/>
  <c r="U110" i="1"/>
  <c r="U140" i="1" s="1"/>
  <c r="R72" i="1"/>
  <c r="AE110" i="1" s="1"/>
  <c r="DJ34" i="3"/>
  <c r="DJ101" i="3"/>
  <c r="S103" i="1"/>
  <c r="R103" i="1"/>
  <c r="DJ71" i="3"/>
  <c r="U26" i="1"/>
  <c r="F57" i="1"/>
  <c r="DJ26" i="3"/>
  <c r="S78" i="1"/>
  <c r="BD22" i="1"/>
  <c r="F165" i="1"/>
  <c r="BD170" i="1"/>
  <c r="Q81" i="1"/>
  <c r="DJ58" i="3"/>
  <c r="P94" i="1"/>
  <c r="AD110" i="1" l="1"/>
  <c r="AC110" i="1"/>
  <c r="CP94" i="1"/>
  <c r="O94" i="1" s="1"/>
  <c r="AE67" i="1"/>
  <c r="R110" i="1"/>
  <c r="R140" i="1" s="1"/>
  <c r="AC67" i="1"/>
  <c r="CH110" i="1"/>
  <c r="P110" i="1"/>
  <c r="CE110" i="1"/>
  <c r="CF110" i="1"/>
  <c r="AD67" i="1"/>
  <c r="Q110" i="1"/>
  <c r="AQ18" i="1"/>
  <c r="F180" i="1"/>
  <c r="BB18" i="1"/>
  <c r="F183" i="1"/>
  <c r="T22" i="1"/>
  <c r="F161" i="1"/>
  <c r="T170" i="1"/>
  <c r="AD26" i="1"/>
  <c r="Q35" i="1"/>
  <c r="BC18" i="1"/>
  <c r="F186" i="1"/>
  <c r="H16" i="2"/>
  <c r="R26" i="1"/>
  <c r="F49" i="1"/>
  <c r="CY83" i="1"/>
  <c r="X83" i="1" s="1"/>
  <c r="CZ83" i="1"/>
  <c r="Y83" i="1" s="1"/>
  <c r="AU18" i="1"/>
  <c r="F189" i="1"/>
  <c r="CY94" i="1"/>
  <c r="X94" i="1" s="1"/>
  <c r="CZ94" i="1"/>
  <c r="Y94" i="1" s="1"/>
  <c r="CP83" i="1"/>
  <c r="O83" i="1" s="1"/>
  <c r="GM83" i="1" s="1"/>
  <c r="GN83" i="1" s="1"/>
  <c r="GM94" i="1"/>
  <c r="GN94" i="1" s="1"/>
  <c r="CY98" i="1"/>
  <c r="X98" i="1" s="1"/>
  <c r="CZ98" i="1"/>
  <c r="Y98" i="1" s="1"/>
  <c r="AX22" i="1"/>
  <c r="F147" i="1"/>
  <c r="AX170" i="1"/>
  <c r="AP18" i="1"/>
  <c r="F179" i="1"/>
  <c r="BA22" i="1"/>
  <c r="BA170" i="1"/>
  <c r="F160" i="1"/>
  <c r="CY106" i="1"/>
  <c r="X106" i="1" s="1"/>
  <c r="CZ106" i="1"/>
  <c r="Y106" i="1" s="1"/>
  <c r="CP106" i="1"/>
  <c r="O106" i="1" s="1"/>
  <c r="GM106" i="1" s="1"/>
  <c r="GN106" i="1" s="1"/>
  <c r="CP80" i="1"/>
  <c r="O80" i="1" s="1"/>
  <c r="CY80" i="1"/>
  <c r="X80" i="1" s="1"/>
  <c r="CZ80" i="1"/>
  <c r="Y80" i="1" s="1"/>
  <c r="CY97" i="1"/>
  <c r="X97" i="1" s="1"/>
  <c r="CZ97" i="1"/>
  <c r="Y97" i="1" s="1"/>
  <c r="W22" i="1"/>
  <c r="F164" i="1"/>
  <c r="W170" i="1"/>
  <c r="AZ22" i="1"/>
  <c r="F151" i="1"/>
  <c r="AZ170" i="1"/>
  <c r="U22" i="1"/>
  <c r="F162" i="1"/>
  <c r="U170" i="1"/>
  <c r="CY81" i="1"/>
  <c r="X81" i="1" s="1"/>
  <c r="CZ81" i="1"/>
  <c r="Y81" i="1" s="1"/>
  <c r="AC35" i="1"/>
  <c r="CP29" i="1"/>
  <c r="O29" i="1" s="1"/>
  <c r="V26" i="1"/>
  <c r="F58" i="1"/>
  <c r="V140" i="1"/>
  <c r="CP81" i="1"/>
  <c r="O81" i="1" s="1"/>
  <c r="GM81" i="1" s="1"/>
  <c r="GN81" i="1" s="1"/>
  <c r="CY72" i="1"/>
  <c r="X72" i="1" s="1"/>
  <c r="CZ72" i="1"/>
  <c r="Y72" i="1" s="1"/>
  <c r="CP72" i="1"/>
  <c r="O72" i="1" s="1"/>
  <c r="BD18" i="1"/>
  <c r="F195" i="1"/>
  <c r="U67" i="1"/>
  <c r="F132" i="1"/>
  <c r="CY101" i="1"/>
  <c r="X101" i="1" s="1"/>
  <c r="CZ101" i="1"/>
  <c r="Y101" i="1" s="1"/>
  <c r="AF35" i="1"/>
  <c r="CY29" i="1"/>
  <c r="X29" i="1" s="1"/>
  <c r="AK35" i="1" s="1"/>
  <c r="CZ29" i="1"/>
  <c r="Y29" i="1" s="1"/>
  <c r="AL35" i="1" s="1"/>
  <c r="CY70" i="1"/>
  <c r="X70" i="1" s="1"/>
  <c r="AK110" i="1" s="1"/>
  <c r="CZ70" i="1"/>
  <c r="Y70" i="1" s="1"/>
  <c r="AL110" i="1" s="1"/>
  <c r="AF110" i="1"/>
  <c r="V67" i="1"/>
  <c r="F133" i="1"/>
  <c r="CP98" i="1"/>
  <c r="O98" i="1" s="1"/>
  <c r="CY103" i="1"/>
  <c r="X103" i="1" s="1"/>
  <c r="CZ103" i="1"/>
  <c r="Y103" i="1" s="1"/>
  <c r="CY78" i="1"/>
  <c r="X78" i="1" s="1"/>
  <c r="CZ78" i="1"/>
  <c r="Y78" i="1" s="1"/>
  <c r="AT18" i="1"/>
  <c r="F188" i="1"/>
  <c r="CP101" i="1"/>
  <c r="O101" i="1" s="1"/>
  <c r="GM101" i="1" s="1"/>
  <c r="GN101" i="1" s="1"/>
  <c r="CP97" i="1"/>
  <c r="O97" i="1" s="1"/>
  <c r="GM97" i="1" s="1"/>
  <c r="GN97" i="1" s="1"/>
  <c r="CP78" i="1"/>
  <c r="O78" i="1" s="1"/>
  <c r="GM103" i="1" l="1"/>
  <c r="GN103" i="1" s="1"/>
  <c r="AK67" i="1"/>
  <c r="X110" i="1"/>
  <c r="Q67" i="1"/>
  <c r="F122" i="1"/>
  <c r="X35" i="1"/>
  <c r="AK26" i="1"/>
  <c r="Q26" i="1"/>
  <c r="F47" i="1"/>
  <c r="Q140" i="1"/>
  <c r="AL67" i="1"/>
  <c r="Y110" i="1"/>
  <c r="W18" i="1"/>
  <c r="F194" i="1"/>
  <c r="BA18" i="1"/>
  <c r="F190" i="1"/>
  <c r="CF67" i="1"/>
  <c r="AW110" i="1"/>
  <c r="Y35" i="1"/>
  <c r="AL26" i="1"/>
  <c r="AB110" i="1"/>
  <c r="CE67" i="1"/>
  <c r="AV110" i="1"/>
  <c r="AB35" i="1"/>
  <c r="GM29" i="1"/>
  <c r="GM70" i="1"/>
  <c r="P67" i="1"/>
  <c r="F113" i="1"/>
  <c r="AZ18" i="1"/>
  <c r="F181" i="1"/>
  <c r="AF26" i="1"/>
  <c r="S35" i="1"/>
  <c r="AC26" i="1"/>
  <c r="CE35" i="1"/>
  <c r="CF35" i="1"/>
  <c r="CH35" i="1"/>
  <c r="P35" i="1"/>
  <c r="T18" i="1"/>
  <c r="F191" i="1"/>
  <c r="CH67" i="1"/>
  <c r="AY110" i="1"/>
  <c r="AX18" i="1"/>
  <c r="F177" i="1"/>
  <c r="V22" i="1"/>
  <c r="F163" i="1"/>
  <c r="V170" i="1"/>
  <c r="R22" i="1"/>
  <c r="F154" i="1"/>
  <c r="R170" i="1"/>
  <c r="GM98" i="1"/>
  <c r="GN98" i="1" s="1"/>
  <c r="U18" i="1"/>
  <c r="F192" i="1"/>
  <c r="R67" i="1"/>
  <c r="F124" i="1"/>
  <c r="GM78" i="1"/>
  <c r="GN78" i="1" s="1"/>
  <c r="AF67" i="1"/>
  <c r="S110" i="1"/>
  <c r="GM72" i="1"/>
  <c r="GN72" i="1" s="1"/>
  <c r="GM80" i="1"/>
  <c r="GN80" i="1" s="1"/>
  <c r="F38" i="1" l="1"/>
  <c r="P26" i="1"/>
  <c r="P140" i="1"/>
  <c r="R18" i="1"/>
  <c r="F184" i="1"/>
  <c r="CH26" i="1"/>
  <c r="AY35" i="1"/>
  <c r="CF26" i="1"/>
  <c r="AW35" i="1"/>
  <c r="V18" i="1"/>
  <c r="F193" i="1"/>
  <c r="S67" i="1"/>
  <c r="F125" i="1"/>
  <c r="Y67" i="1"/>
  <c r="F137" i="1"/>
  <c r="Y26" i="1"/>
  <c r="F62" i="1"/>
  <c r="Y140" i="1"/>
  <c r="AB67" i="1"/>
  <c r="O110" i="1"/>
  <c r="AW67" i="1"/>
  <c r="F116" i="1"/>
  <c r="X26" i="1"/>
  <c r="F61" i="1"/>
  <c r="X140" i="1"/>
  <c r="CA35" i="1"/>
  <c r="GN29" i="1"/>
  <c r="CB35" i="1" s="1"/>
  <c r="Q22" i="1"/>
  <c r="F152" i="1"/>
  <c r="Q170" i="1"/>
  <c r="AV67" i="1"/>
  <c r="F115" i="1"/>
  <c r="O35" i="1"/>
  <c r="AB26" i="1"/>
  <c r="CE26" i="1"/>
  <c r="AV35" i="1"/>
  <c r="S26" i="1"/>
  <c r="F50" i="1"/>
  <c r="S140" i="1"/>
  <c r="X67" i="1"/>
  <c r="F136" i="1"/>
  <c r="AY67" i="1"/>
  <c r="F118" i="1"/>
  <c r="GN70" i="1"/>
  <c r="CB110" i="1" s="1"/>
  <c r="CA110" i="1"/>
  <c r="F40" i="1" l="1"/>
  <c r="AV26" i="1"/>
  <c r="AV140" i="1"/>
  <c r="F37" i="1"/>
  <c r="O26" i="1"/>
  <c r="O140" i="1"/>
  <c r="F41" i="1"/>
  <c r="AW26" i="1"/>
  <c r="AW140" i="1"/>
  <c r="F43" i="1"/>
  <c r="AY26" i="1"/>
  <c r="AY140" i="1"/>
  <c r="O67" i="1"/>
  <c r="F112" i="1"/>
  <c r="Y22" i="1"/>
  <c r="F167" i="1"/>
  <c r="Y170" i="1"/>
  <c r="S22" i="1"/>
  <c r="S170" i="1"/>
  <c r="F155" i="1"/>
  <c r="J16" i="2" s="1"/>
  <c r="P22" i="1"/>
  <c r="P170" i="1"/>
  <c r="F143" i="1"/>
  <c r="CB67" i="1"/>
  <c r="AS110" i="1"/>
  <c r="Q18" i="1"/>
  <c r="F182" i="1"/>
  <c r="CA26" i="1"/>
  <c r="AR35" i="1"/>
  <c r="CA67" i="1"/>
  <c r="AR110" i="1"/>
  <c r="CB26" i="1"/>
  <c r="AS35" i="1"/>
  <c r="X22" i="1"/>
  <c r="F166" i="1"/>
  <c r="X170" i="1"/>
  <c r="X18" i="1" l="1"/>
  <c r="F196" i="1"/>
  <c r="F52" i="1"/>
  <c r="AS26" i="1"/>
  <c r="AS140" i="1"/>
  <c r="AW22" i="1"/>
  <c r="AW170" i="1"/>
  <c r="F146" i="1"/>
  <c r="AR67" i="1"/>
  <c r="F138" i="1"/>
  <c r="P18" i="1"/>
  <c r="F173" i="1"/>
  <c r="S18" i="1"/>
  <c r="F185" i="1"/>
  <c r="AR26" i="1"/>
  <c r="F63" i="1"/>
  <c r="AR140" i="1"/>
  <c r="AV22" i="1"/>
  <c r="AV170" i="1"/>
  <c r="F145" i="1"/>
  <c r="O22" i="1"/>
  <c r="O170" i="1"/>
  <c r="F142" i="1"/>
  <c r="AY22" i="1"/>
  <c r="F148" i="1"/>
  <c r="AY170" i="1"/>
  <c r="Y18" i="1"/>
  <c r="F197" i="1"/>
  <c r="AS67" i="1"/>
  <c r="F127" i="1"/>
  <c r="O18" i="1" l="1"/>
  <c r="F172" i="1"/>
  <c r="AS22" i="1"/>
  <c r="AS170" i="1"/>
  <c r="F157" i="1"/>
  <c r="E16" i="2" s="1"/>
  <c r="I16" i="2" s="1"/>
  <c r="N16" i="2" s="1"/>
  <c r="AV18" i="1"/>
  <c r="F175" i="1"/>
  <c r="AR22" i="1"/>
  <c r="AR170" i="1"/>
  <c r="F168" i="1"/>
  <c r="AW18" i="1"/>
  <c r="F176" i="1"/>
  <c r="AY18" i="1"/>
  <c r="F178" i="1"/>
  <c r="AR18" i="1" l="1"/>
  <c r="F198" i="1"/>
  <c r="AS18" i="1"/>
  <c r="F187" i="1"/>
</calcChain>
</file>

<file path=xl/sharedStrings.xml><?xml version="1.0" encoding="utf-8"?>
<sst xmlns="http://schemas.openxmlformats.org/spreadsheetml/2006/main" count="5434" uniqueCount="659">
  <si>
    <t>Smeta.RU  (495) 974-1589</t>
  </si>
  <si>
    <t>_PS_</t>
  </si>
  <si>
    <t>Smeta.RU</t>
  </si>
  <si>
    <t/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</si>
  <si>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</si>
  <si>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ОСР-07-01</t>
  </si>
  <si>
    <t>Савченко Н.Г.</t>
  </si>
  <si>
    <t>инженер-сметчик I категории</t>
  </si>
  <si>
    <t>Костянецкая А.В.</t>
  </si>
  <si>
    <t>начальник сметного отдела</t>
  </si>
  <si>
    <t>Сметные нормы списания</t>
  </si>
  <si>
    <t>Коды ценников</t>
  </si>
  <si>
    <t>ФСНБ-2022_И15 Россети</t>
  </si>
  <si>
    <t>Версия 1.15.0 для ФСНБ-2022 И15</t>
  </si>
  <si>
    <t>ФСНБ-2022 Россети</t>
  </si>
  <si>
    <t>Поправки для ФСНБ-2022 от 21.08.2025 г И15 (55/пр) Строительство</t>
  </si>
  <si>
    <t>Московская область</t>
  </si>
  <si>
    <t>ЛСР-07-01-03</t>
  </si>
  <si>
    <t>Наружное ограждение</t>
  </si>
  <si>
    <t>Д208320-330739ПИР-227.0-ИЛО3-14,15</t>
  </si>
  <si>
    <t>1</t>
  </si>
  <si>
    <t>Земляные работы</t>
  </si>
  <si>
    <t>Рытье траншеи и ям под ограждение, а также обратная засыпка учтены расценкой ГЭСН07-01-054-01 , ГЭСН07-01-055-01</t>
  </si>
  <si>
    <t>01-01-012-31</t>
  </si>
  <si>
    <t>Разработка грунта экскаваторами с погрузкой на автомобили-самосвалы, вместимость ковша 0,5 (0,5-0,63) м3, группа грунтов: 1</t>
  </si>
  <si>
    <t>1000 м3</t>
  </si>
  <si>
    <t>ГЭСН-2022, 01-01-012-31, приказ Минстроя России от 18.05.2022 г. № 378/пр</t>
  </si>
  <si>
    <t>Общестроительные работы</t>
  </si>
  <si>
    <t>Земляные работы, выполняемые: механизированным способом</t>
  </si>
  <si>
    <t>ФЕР-01</t>
  </si>
  <si>
    <t>погрузка лишнего грунта от установки столбов</t>
  </si>
  <si>
    <t>Пр/812-001.1-1</t>
  </si>
  <si>
    <t>Пр/774-001.1</t>
  </si>
  <si>
    <t>02-15-1-02-0012-РСС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</si>
  <si>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12 км</t>
  </si>
  <si>
    <t>1т груза</t>
  </si>
  <si>
    <t>02-15-1-02-0012-РСТ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</si>
  <si>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</si>
  <si>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</si>
  <si>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</si>
  <si>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</si>
  <si>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</si>
  <si>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</si>
  <si>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</t>
  </si>
  <si>
    <t>ТЦ_08.1.05.04_50_0000000005_01.07.2025_01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</si>
  <si>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</si>
  <si>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</si>
  <si>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Поправка:К=12</t>
  </si>
  <si>
    <t>*12</t>
  </si>
  <si>
    <t>Материалы строительные</t>
  </si>
  <si>
    <t>Материалы, изделия и конструкции</t>
  </si>
  <si>
    <t>материалы (03)</t>
  </si>
  <si>
    <t>ИЛО3-15 прим.п.6</t>
  </si>
  <si>
    <t>Песок для обратной засыпки, согласно Д208320-330739ПИР-227.0-ПОС2 доставка 13,2 км</t>
  </si>
  <si>
    <t>3</t>
  </si>
  <si>
    <t>02.3.01.02-1104</t>
  </si>
  <si>
    <t>Песок природный для строительных работ I класс, средний</t>
  </si>
  <si>
    <t>ФСБЦ-2022, 02.3.01.02-1104,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</si>
  <si>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</si>
  <si>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</si>
  <si>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</si>
  <si>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</si>
  <si>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</si>
  <si>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</si>
  <si>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</si>
  <si>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</si>
  <si>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</si>
  <si>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</si>
  <si>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</si>
  <si>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</si>
  <si>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</si>
  <si>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</si>
  <si>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</si>
  <si>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</si>
  <si>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</si>
  <si>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</si>
  <si>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</si>
  <si>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</si>
  <si>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</si>
  <si>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</si>
  <si>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</si>
  <si>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</si>
  <si>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</si>
  <si>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</si>
  <si>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</si>
  <si>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</si>
  <si>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</si>
  <si>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</si>
  <si>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</si>
  <si>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</si>
  <si>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</si>
  <si>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</si>
  <si>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</si>
  <si>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</si>
  <si>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</si>
  <si>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</si>
  <si>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</si>
  <si>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</si>
  <si>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</si>
  <si>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</si>
  <si>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</si>
  <si>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</si>
  <si>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</si>
  <si>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</si>
  <si>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</si>
  <si>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</si>
  <si>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</si>
  <si>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</si>
  <si>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</si>
  <si>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</si>
  <si>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</si>
  <si>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</si>
  <si>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</si>
  <si>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</si>
  <si>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</si>
  <si>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Д208320-330739ПИР-227.0 -ИЛО3-15</t>
  </si>
  <si>
    <t>5</t>
  </si>
  <si>
    <t>08-01-002-02</t>
  </si>
  <si>
    <t>Устройство основания под фундаменты: щебеночного</t>
  </si>
  <si>
    <t>ГЭСН-2022, 08-01-002-02, приказ Минстроя России от 18.05.2022 г. № 378/пр</t>
  </si>
  <si>
    <t>Конструкции из кирпича и блоков</t>
  </si>
  <si>
    <t>ФЕР-08</t>
  </si>
  <si>
    <t>щебеночная подготовка</t>
  </si>
  <si>
    <t>Пр/812-008.0-1</t>
  </si>
  <si>
    <t>Пр/774-008.0</t>
  </si>
  <si>
    <t>5,1</t>
  </si>
  <si>
    <t>02.2.05.04-2086</t>
  </si>
  <si>
    <t>Щебень из плотных горных пород для строительных работ М 400, фракция 20-40 мм</t>
  </si>
  <si>
    <t>ФСБЦ-2022, 02.2.05.04-2086, приказ Минстроя России от 18.05.2022 г. № 378/пр</t>
  </si>
  <si>
    <t>6</t>
  </si>
  <si>
    <t>07-01-054-01</t>
  </si>
  <si>
    <t>Установка железобетонных оград из панелей длиной: 4 м</t>
  </si>
  <si>
    <t>100 м</t>
  </si>
  <si>
    <t>ГЭСН-2022 доп.14, 07-01-054-01, приказ Минстроя России от 19.05.2025 г. № 299/пр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</si>
  <si>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</si>
  <si>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</si>
  <si>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</si>
  <si>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</si>
  <si>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6,1</t>
  </si>
  <si>
    <t>04.1.02.05-0142</t>
  </si>
  <si>
    <t>Смеси бетонные тяжелого бетона (БСТ) на щебне из гравия, класс В22,5, F(1)150, W4</t>
  </si>
  <si>
    <t>ФСБЦ-2022 доп.14, 04.1.02.05-0142, приказ Минстроя России от 19.05.2025 г. № 299/пр</t>
  </si>
  <si>
    <t>6,2</t>
  </si>
  <si>
    <t>04.1.02.05-0138</t>
  </si>
  <si>
    <t>Смеси бетонные тяжелого бетона (БСТ) на щебне из гравия, класс В20, F(1)150, W4</t>
  </si>
  <si>
    <t>ФСБЦ-2022 доп.14, 04.1.02.05-0138, приказ Минстроя России от 19.05.2025 г. № 299/пр</t>
  </si>
  <si>
    <t>7</t>
  </si>
  <si>
    <t>ТЦ_05.1.07.13_58_5836616881_22.09.2025_01_</t>
  </si>
  <si>
    <t>Панель ж/б "фрегат" ДАБР.301412.001-03</t>
  </si>
  <si>
    <t>ШТ</t>
  </si>
  <si>
    <t>ТЦ_05.1.07.13_58_5836616881_22.09.2025_01_481.2</t>
  </si>
  <si>
    <t>05.1.05.15-0012</t>
  </si>
  <si>
    <t>Фундаменты под столбы оград железобетонные, объем до 0,9 м3, бетон В22,5, расход арматуры от 50 до 100 кг/м3</t>
  </si>
  <si>
    <t>ФСБЦ-2022, 05.1.05.15-0012, приказ Минстроя России от 18.05.2022 г. № 378/пр</t>
  </si>
  <si>
    <t>8</t>
  </si>
  <si>
    <t>ТЦ_05.1.05.15_58_5836616881_22.09.2025_01_</t>
  </si>
  <si>
    <t>Стакан для ж/б панелей РЗ.633.20.000</t>
  </si>
  <si>
    <t>ТЦ_05.1.05.15_58_5836616881_22.09.2025_01_483.2</t>
  </si>
  <si>
    <t>06-03-004-11</t>
  </si>
  <si>
    <t>Установка закладных деталей весом: до 4 кг</t>
  </si>
  <si>
    <t>т</t>
  </si>
  <si>
    <t>ГЭСН-2022 доп.6, 06-03-004-11, приказ Минстроя России от 11.05.2023 г. № 335/пр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</si>
  <si>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</si>
  <si>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</si>
  <si>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</si>
  <si>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</si>
  <si>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</si>
  <si>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</si>
  <si>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</si>
  <si>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9</t>
  </si>
  <si>
    <t>09-08-008-01</t>
  </si>
  <si>
    <t>Устройство противоподкопных решеток из готовых металлических решетчатых панелей с креплением к металлическим: столбам</t>
  </si>
  <si>
    <t>ГЭСН-2022 доп.2, 09-08-008-01, приказ Минстроя России от 26.08.2022 г. № 703/пр</t>
  </si>
  <si>
    <t>Строительные металлические конструкции</t>
  </si>
  <si>
    <t>ФЕР-09</t>
  </si>
  <si>
    <t>Пр/812-009.0-1</t>
  </si>
  <si>
    <t>Пр/774-009.0</t>
  </si>
  <si>
    <t>07-01-055-01</t>
  </si>
  <si>
    <t>Устройство ворот распашных с установкой столбов: металлических</t>
  </si>
  <si>
    <t>100 ШТ</t>
  </si>
  <si>
    <t>ГЭСН-2022 доп.14, 07-01-055-01, приказ Минстроя России от 19.05.2025 г. № 299/пр</t>
  </si>
  <si>
    <t>04.1.02.05-0112</t>
  </si>
  <si>
    <t>Смеси бетонные тяжелого бетона (БСТ) на щебне из гравия, класс В7,5, F(1)75, W4</t>
  </si>
  <si>
    <t>ФСБЦ-2022 доп.14, 04.1.02.05-0112, приказ Минстроя России от 19.05.2025 г. № 299/пр</t>
  </si>
  <si>
    <t>10</t>
  </si>
  <si>
    <t>07-01-055-02</t>
  </si>
  <si>
    <t>Устройство ворот распашных с установкой столбов: металлических и бетонных</t>
  </si>
  <si>
    <t>ГЭСН-2022 доп.14, 07-01-055-02, приказ Минстроя России от 19.05.2025 г. № 299/пр</t>
  </si>
  <si>
    <t>10,1</t>
  </si>
  <si>
    <t>04.1.02.05</t>
  </si>
  <si>
    <t>Смеси бетонные тяжелого бетона</t>
  </si>
  <si>
    <t>10,2</t>
  </si>
  <si>
    <t>05.1.07.27</t>
  </si>
  <si>
    <t>Конструкции сборные железобетонные</t>
  </si>
  <si>
    <t>10,3</t>
  </si>
  <si>
    <t>07.2.07.11</t>
  </si>
  <si>
    <t>Стойки металлические опорные</t>
  </si>
  <si>
    <t>10,4</t>
  </si>
  <si>
    <t>11.2.05.05</t>
  </si>
  <si>
    <t>Полотна ворот</t>
  </si>
  <si>
    <t>10,5</t>
  </si>
  <si>
    <t>08.1.06.01-0006</t>
  </si>
  <si>
    <t>Ворота распашные двустворчатые из металлических решетчатых панелей с комплектующими, размеры 2500х6500 мм</t>
  </si>
  <si>
    <t>КОМПЛ</t>
  </si>
  <si>
    <t>ФСБЦ-2022 доп.3, 08.1.06.01-0006, приказ Минстроя России от 26.10.2022 г. № 905/пр</t>
  </si>
  <si>
    <t>11</t>
  </si>
  <si>
    <t>ТЦ_05.1.05.02_58_5836616881_22.09.2025_01_</t>
  </si>
  <si>
    <t>Блок фунд. ДАБР.425971.024</t>
  </si>
  <si>
    <t>ТЦ_05.1.05.02_58_5836616881_22.09.2025_01_478.2</t>
  </si>
  <si>
    <t>12</t>
  </si>
  <si>
    <t>ТЦ_08.1.06.01_58_5836616881_22.09.2025_01_</t>
  </si>
  <si>
    <t>Ворота распашные двустворчатые   ДАБР.425711.122 ширина проезда 5,0м</t>
  </si>
  <si>
    <t>ТЦ_08.1.06.01_58_5836616881_22.09.2025_01_479.2</t>
  </si>
  <si>
    <t>13</t>
  </si>
  <si>
    <t>ТЦ_59.1.08.01_58_5836616881_22.09.2025_01_</t>
  </si>
  <si>
    <t>Калитка сплошного заполнения</t>
  </si>
  <si>
    <t>ТЦ_59.1.08.01_58_5836616881_22.09.2025_01_480.2</t>
  </si>
  <si>
    <t>14</t>
  </si>
  <si>
    <t>08-02-001-01</t>
  </si>
  <si>
    <t>Кладка стен кирпичных наружных: простых при высоте этажа до 4 м</t>
  </si>
  <si>
    <t>ГЭСН-2022, 08-02-001-01, приказ Минстроя России от 18.05.2022 г. № 378/пр</t>
  </si>
  <si>
    <t>кирпичная вставка</t>
  </si>
  <si>
    <t>14,1</t>
  </si>
  <si>
    <t>04.3.01.09-0052</t>
  </si>
  <si>
    <t>Раствор готовый кладочный, цементно-песчаный, М75</t>
  </si>
  <si>
    <t>ФСБЦ-2022, 04.3.01.09-0052, приказ Минстроя России от 18.05.2022 г. № 378/пр</t>
  </si>
  <si>
    <t>14,2</t>
  </si>
  <si>
    <t>06.1.01.05-0037</t>
  </si>
  <si>
    <t>Кирпич керамический рядовой полнотелый одинарный, размеры 250х120х65 мм, марка М150</t>
  </si>
  <si>
    <t>1000 ШТ</t>
  </si>
  <si>
    <t>ФСБЦ-2022 доп.14, 06.1.01.05-0037, приказ Минстроя России от 19.05.2025 г. № 299/пр</t>
  </si>
  <si>
    <t>15</t>
  </si>
  <si>
    <t>15-02-001-01</t>
  </si>
  <si>
    <t>Улучшенная штукатурка фасадов цементно-известковым раствором по камню: стен</t>
  </si>
  <si>
    <t>100 м2</t>
  </si>
  <si>
    <t>ГЭСН-2022 доп.8, 15-02-001-01, приказ Минстроя России от 14.11.2023 г. № 817/пр</t>
  </si>
  <si>
    <t>Отделочные работы</t>
  </si>
  <si>
    <t>ФЕР-15</t>
  </si>
  <si>
    <t>Пр/812-015.0-1</t>
  </si>
  <si>
    <t>Пр/774-015.0</t>
  </si>
  <si>
    <t>16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</si>
  <si>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</si>
  <si>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</si>
  <si>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</si>
  <si>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расход МБП-Х-100 2,4 кг/м2</t>
  </si>
  <si>
    <t>16,1</t>
  </si>
  <si>
    <t>01.2.03.03-0121</t>
  </si>
  <si>
    <t>Мастика битумно-полимерная гидроизоляционная, кровельная, для строительных конструкций и устройства (ремонта) кровли, горячая, диапазон температур от -20 до +40 °C, прочность сцепления с металлом/бетоном 0,25-1,0/0,2-0,8 МПа</t>
  </si>
  <si>
    <t>кг</t>
  </si>
  <si>
    <t>ФСБЦ-2022, 01.2.03.03-0121, приказ Минстроя России от 18.05.2022 г. № 378/пр</t>
  </si>
  <si>
    <t>17</t>
  </si>
  <si>
    <t>01.2.03.05-0026</t>
  </si>
  <si>
    <t>Праймер битумный для подготовки поверхности из бетона, цемента и металла перед нанесением гидроизоляционных материалов, расход 0,20-0,28 кг/м2</t>
  </si>
  <si>
    <t>ФСБЦ-2022 доп.11, 01.2.03.05-0026, приказ Минстроя России от 09.08.2024 г. № 524/пр</t>
  </si>
  <si>
    <t>прим. ГБ-Х-70 расход 0,3 кг/м2 для бетона</t>
  </si>
  <si>
    <t>18</t>
  </si>
  <si>
    <t>08-01-003-03</t>
  </si>
  <si>
    <t>Гидроизоляция стен, фундаментов: горизонтальная оклеечная в 2 слоя</t>
  </si>
  <si>
    <t>ГЭСН-2022 доп.6, 08-01-003-03, приказ Минстроя России от 11.05.2023 г. № 335/пр</t>
  </si>
  <si>
    <t>гидроизоляция 2 слоя рубероида</t>
  </si>
  <si>
    <t>19</t>
  </si>
  <si>
    <t>12.1.02.06-0042</t>
  </si>
  <si>
    <t>Рубероид кровельный РПП-300</t>
  </si>
  <si>
    <t>м2</t>
  </si>
  <si>
    <t>ФСБЦ-2022 доп.14, 12.1.02.06-0042, приказ Минстроя России от 19.05.2025 г. № 299/пр</t>
  </si>
  <si>
    <t>20</t>
  </si>
  <si>
    <t>09-08-002-04</t>
  </si>
  <si>
    <t>Устройство барьеров безопасности: спиральных с креплением на кронштейнах</t>
  </si>
  <si>
    <t>ГЭСН-2022 доп.4, 09-08-002-04, приказ Минстроя России от 27.12.2022 г. № 1133/пр</t>
  </si>
  <si>
    <t>над воротами</t>
  </si>
  <si>
    <t>20,1</t>
  </si>
  <si>
    <t>08.3.03.06-0056</t>
  </si>
  <si>
    <t>Барьер безопасности объемный из армированной скрученной колючей проволоки (АКЛ), диаметр спирали 500 мм, количество точек скрепления 5, количество витков в бухте (10 м) 62</t>
  </si>
  <si>
    <t>м</t>
  </si>
  <si>
    <t>ФСБЦ-2022, 08.3.03.06-0056, приказ Минстроя России от 18.05.2022 г. № 378/пр</t>
  </si>
  <si>
    <t>21</t>
  </si>
  <si>
    <t>ТЦ_08.3.03.06_58_5836616881_22.09.2025_01_</t>
  </si>
  <si>
    <t>V-наконечник для крепления СББ</t>
  </si>
  <si>
    <t>ТЦ_08.3.03.06_58_5836616881_22.09.2025_01_482.2</t>
  </si>
  <si>
    <t>22</t>
  </si>
  <si>
    <t>09-08-002-03</t>
  </si>
  <si>
    <t>Устройство барьеров безопасности: плоских с креплением на кронштейнах</t>
  </si>
  <si>
    <t>ГЭСН-2022 доп.4, 09-08-002-03, приказ Минстроя России от 27.12.2022 г. № 1133/пр</t>
  </si>
  <si>
    <t>22,1</t>
  </si>
  <si>
    <t>08.3.03.06-0086</t>
  </si>
  <si>
    <t>Барьер безопасности плоский из армированной колючей проволоки (АКЛ), диаметр спирали 500 мм, количество витков в бухте (10 м) 10</t>
  </si>
  <si>
    <t>ФСБЦ-2022, 08.3.03.06-0086, приказ Минстроя России от 18.05.2022 г. № 378/пр</t>
  </si>
  <si>
    <t>23</t>
  </si>
  <si>
    <t>Прямой наконечник для крепления СББ над воротами</t>
  </si>
  <si>
    <t>ТЦ_08.3.03.06_58_5836616881_22.09.2025_01_477.2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</si>
  <si>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</si>
  <si>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</si>
  <si>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</si>
  <si>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</si>
  <si>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</si>
  <si>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</si>
  <si>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</si>
  <si>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</si>
  <si>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</si>
  <si>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</si>
  <si>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</si>
  <si>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</si>
  <si>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</si>
  <si>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</si>
  <si>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</si>
  <si>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</si>
  <si>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</si>
  <si>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</si>
  <si>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</si>
  <si>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</si>
  <si>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</si>
  <si>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</si>
  <si>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</si>
  <si>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</si>
  <si>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</si>
  <si>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</si>
  <si>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</si>
  <si>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</si>
  <si>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</si>
  <si>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</si>
  <si>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</si>
  <si>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</si>
  <si>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</si>
  <si>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</si>
  <si>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</si>
  <si>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</si>
  <si>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</si>
  <si>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</si>
  <si>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</si>
  <si>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</si>
  <si>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</si>
  <si>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</si>
  <si>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</si>
  <si>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</si>
  <si>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</si>
  <si>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</si>
  <si>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</si>
  <si>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</si>
  <si>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</si>
  <si>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</si>
  <si>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</si>
  <si>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</si>
  <si>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</si>
  <si>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</si>
  <si>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</si>
  <si>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</si>
  <si>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</si>
  <si>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</si>
  <si>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</si>
  <si>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</si>
  <si>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</si>
  <si>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</si>
  <si>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</si>
  <si>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</si>
  <si>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</si>
  <si>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</si>
  <si>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</si>
  <si>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</si>
  <si>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2025 г</t>
  </si>
  <si>
    <t>Сборник индексов</t>
  </si>
  <si>
    <t>ФСНБ-2022 МО Россети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</si>
  <si>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</si>
  <si>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</si>
  <si>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</si>
  <si>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</si>
  <si>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</si>
  <si>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</si>
  <si>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</si>
  <si>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</si>
  <si>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</si>
  <si>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</si>
  <si>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</si>
  <si>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</si>
  <si>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</si>
  <si>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</si>
  <si>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маш.-ч</t>
  </si>
  <si>
    <t>4-100-060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</si>
  <si>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</si>
  <si>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</si>
  <si>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</si>
  <si>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02.2.05.04-2090</t>
  </si>
  <si>
    <t>ФСБЦ-2022, 02.2.05.04-2090, приказ Минстроя России от 18.05.2022 г. № 378/пр</t>
  </si>
  <si>
    <t>Щебень из плотных горных пород для строительных работ М 800, фракция 20-40 мм</t>
  </si>
  <si>
    <t>1-100-22</t>
  </si>
  <si>
    <t>Средний разряд работы 2,2 среднего разряда 100.22</t>
  </si>
  <si>
    <t>91.06.05-057</t>
  </si>
  <si>
    <t>ФСЭМ-2022, 91.06.05-057,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</si>
  <si>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</si>
  <si>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</si>
  <si>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>91.08.09-024</t>
  </si>
  <si>
    <t>ФСЭМ-2022 доп.4, 91.08.09-024, приказ Минстроя России от 27.12.2022 г. № 1133/пр</t>
  </si>
  <si>
    <t>Трамбовки пневматические при работе от стационарного компрессора</t>
  </si>
  <si>
    <t>01.7.03.01-0001</t>
  </si>
  <si>
    <t>ФСБЦ-2022, 01.7.03.01-0001, приказ Минстроя России от 18.05.2022 г. № 378/пр</t>
  </si>
  <si>
    <t>Вода</t>
  </si>
  <si>
    <t>02.2.05.04</t>
  </si>
  <si>
    <t>Щебень</t>
  </si>
  <si>
    <t>1-100-33</t>
  </si>
  <si>
    <t>Средний разряд работы 3,3 среднего разряда 100.33</t>
  </si>
  <si>
    <t>91.01.05-106</t>
  </si>
  <si>
    <t>ФСЭМ-2022, 91.01.05-106, приказ Минстроя России от 18.05.2022 г. № 378/пр</t>
  </si>
  <si>
    <t>Экскаваторы одноковшовые дизельные на пневмоколесном ходу, объем ковша 0,25 м3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</si>
  <si>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</si>
  <si>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</si>
  <si>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</si>
  <si>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</si>
  <si>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</si>
  <si>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</si>
  <si>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</si>
  <si>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</si>
  <si>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</si>
  <si>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</si>
  <si>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01.7.11.07-0054</t>
  </si>
  <si>
    <t>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</si>
  <si>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</si>
  <si>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05.1.05.15</t>
  </si>
  <si>
    <t>Фундаменты железобетонные</t>
  </si>
  <si>
    <t>05.1.07.13</t>
  </si>
  <si>
    <t>Панели</t>
  </si>
  <si>
    <t>07.2.07.12-0001</t>
  </si>
  <si>
    <t>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</si>
  <si>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</si>
  <si>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1-100-35</t>
  </si>
  <si>
    <t>Средний разряд работы 3,5 среднего разряда 100.35</t>
  </si>
  <si>
    <t>08.4.01.02</t>
  </si>
  <si>
    <t>Детали закладные и накладные</t>
  </si>
  <si>
    <t>1-100-27</t>
  </si>
  <si>
    <t>Средний разряд работы 2,7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</si>
  <si>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</si>
  <si>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</si>
  <si>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</si>
  <si>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08.3.03.05-0013</t>
  </si>
  <si>
    <t>ФСБЦ-2022, 08.3.03.05-0013, приказ Минстроя России от 18.05.2022 г. № 378/пр</t>
  </si>
  <si>
    <t>Проволока стальная низкоуглеродистая оцинкованная разного назначения, диаметр 1,6 мм</t>
  </si>
  <si>
    <t>1-100-41</t>
  </si>
  <si>
    <t>Средний разряд работы 4,1 среднего разряда 100.41</t>
  </si>
  <si>
    <t>91.07.04-001</t>
  </si>
  <si>
    <t>ФСЭМ-2022 доп.4, 91.07.04-001, приказ Минстроя России от 27.12.2022 г. № 1133/пр</t>
  </si>
  <si>
    <t>Вибраторы глубинные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</si>
  <si>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</si>
  <si>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</si>
  <si>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</si>
  <si>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</si>
  <si>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</si>
  <si>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</si>
  <si>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04.3.01.09-0011</t>
  </si>
  <si>
    <t>ФСБЦ-2022, 04.3.01.09-0011, приказ Минстроя России от 18.05.2022 г. № 378/пр</t>
  </si>
  <si>
    <t>Раствор готовый кладочный, цементный, М25</t>
  </si>
  <si>
    <t>06.1.01.05-0035</t>
  </si>
  <si>
    <t>ФСБЦ-2022 доп.14, 06.1.01.05-0035, приказ Минстроя России от 19.05.2025 г. № 299/пр</t>
  </si>
  <si>
    <t>Кирпич керамический рядовой полнотелый одинарный, размеры 250х120х65 мм, марка М100</t>
  </si>
  <si>
    <t>1-100-39</t>
  </si>
  <si>
    <t>Средний разряд работы 3,9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</si>
  <si>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</si>
  <si>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</si>
  <si>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</si>
  <si>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02.2.05.04-2006</t>
  </si>
  <si>
    <t>ФСБЦ-2022, 02.2.05.04-2006, приказ Минстроя России от 18.05.2022 г. № 378/пр</t>
  </si>
  <si>
    <t>Щебень из плотных горных пород для строительных работ М 400, фракция 5(3)-10 мм</t>
  </si>
  <si>
    <t>Средний разряд работы 2,7 среднего разряда 100.27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</si>
  <si>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</si>
  <si>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</si>
  <si>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</si>
  <si>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04.3.01.12</t>
  </si>
  <si>
    <t>Растворы цементно-известковые</t>
  </si>
  <si>
    <t>06.1.01.05</t>
  </si>
  <si>
    <t>Кирпич керамический или силикатный</t>
  </si>
  <si>
    <t>11.1.03.01-0064</t>
  </si>
  <si>
    <t>ФСБЦ-2022 доп.2, 11.1.03.01-0064,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</si>
  <si>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IV</t>
  </si>
  <si>
    <t>1-100-40</t>
  </si>
  <si>
    <t>Средний разряд работы 4,0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</si>
  <si>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</si>
  <si>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</si>
  <si>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</si>
  <si>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91.07.07-011</t>
  </si>
  <si>
    <t>ФСЭМ-2022, 91.07.07-011, приказ Минстроя России от 18.05.2022 г. № 378/пр</t>
  </si>
  <si>
    <t>Растворонасосы, производительность 4 м3/ч</t>
  </si>
  <si>
    <t>04.3.01.07-0025</t>
  </si>
  <si>
    <t>ФСБЦ-2022, 04.3.01.07-0025, приказ Минстроя России от 18.05.2022 г. № 378/пр</t>
  </si>
  <si>
    <t>Раствор штукатурный, известковый, М100</t>
  </si>
  <si>
    <t>Средний разряд работы 3,9 среднего разряда 100.39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</si>
  <si>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</si>
  <si>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</si>
  <si>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</si>
  <si>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01.2.01.02</t>
  </si>
  <si>
    <t>Битум</t>
  </si>
  <si>
    <t>01.2.03.03</t>
  </si>
  <si>
    <t>Мастика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</si>
  <si>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</si>
  <si>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</si>
  <si>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</si>
  <si>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</si>
  <si>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</si>
  <si>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</si>
  <si>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1-100-30</t>
  </si>
  <si>
    <t>Средний разряд работы 3,0 среднего разряда 100.30</t>
  </si>
  <si>
    <t>04.3.01.09</t>
  </si>
  <si>
    <t>Раствор готовый кладочный</t>
  </si>
  <si>
    <t>12.1.02.15</t>
  </si>
  <si>
    <t>Материалы гидроизоляционные рулонные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</si>
  <si>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</si>
  <si>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</si>
  <si>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</si>
  <si>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</si>
  <si>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</si>
  <si>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</si>
  <si>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01.5.02.01</t>
  </si>
  <si>
    <t>Детали крепления барьерных ограждений</t>
  </si>
  <si>
    <t>08.3.03.05-0016</t>
  </si>
  <si>
    <t>ФСБЦ-2022, 08.3.03.05-0016, приказ Минстроя России от 18.05.2022 г. № 378/пр</t>
  </si>
  <si>
    <t>Проволока стальная низкоуглеродистая оцинкованная разного назначения, диаметр 2,5 мм</t>
  </si>
  <si>
    <t>08.3.03.06</t>
  </si>
  <si>
    <t>Спираль объемная</t>
  </si>
  <si>
    <t>08.3.08.02</t>
  </si>
  <si>
    <t>Сталь угловая</t>
  </si>
  <si>
    <t>Спираль плоская</t>
  </si>
  <si>
    <t>Средний разряд работы 2,2</t>
  </si>
  <si>
    <t>Средний разряд работы 3,3</t>
  </si>
  <si>
    <t>Средний разряд работы 3,5</t>
  </si>
  <si>
    <t>Средний разряд работы 4,1</t>
  </si>
  <si>
    <t>Средний разряд работы 3,0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</si>
  <si>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</si>
  <si>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</si>
  <si>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</si>
  <si>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</si>
  <si>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</si>
  <si>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</si>
  <si>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</si>
  <si>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</si>
  <si>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</si>
  <si>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</si>
  <si>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</si>
  <si>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</si>
  <si>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</si>
  <si>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</si>
  <si>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</si>
  <si>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</si>
  <si>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</si>
  <si>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</si>
  <si>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</si>
  <si>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</si>
  <si>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</si>
  <si>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</si>
  <si>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</si>
  <si>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</si>
  <si>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</si>
  <si>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</si>
  <si>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</si>
  <si>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</si>
  <si>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</si>
  <si>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</si>
  <si>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</si>
  <si>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</si>
  <si>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</si>
  <si>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</si>
  <si>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</si>
  <si>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</si>
  <si>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</si>
  <si>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</si>
  <si>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</si>
  <si>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</si>
  <si>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</si>
  <si>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</si>
  <si>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</si>
  <si>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</si>
  <si>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</si>
  <si>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 1. Земляные работы</t>
  </si>
  <si>
    <t>ГЭСН 01-01-012-31</t>
  </si>
  <si>
    <t>ОТ (ЗТ)</t>
  </si>
  <si>
    <t>ЭМ</t>
  </si>
  <si>
    <t>ОТм(ЗТм) Средний разряд машинистов 6</t>
  </si>
  <si>
    <t>ОТм(ЗТм)</t>
  </si>
  <si>
    <t>М</t>
  </si>
  <si>
    <t>Итого прямые затраты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</si>
  <si>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</si>
  <si>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</si>
  <si>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</si>
  <si>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</si>
  <si>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</si>
  <si>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</si>
  <si>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r>
      <t>Перевозка нерудных материалов (грузов I класса) тонарами на расстояние 1 км (период действия расценки с 01.01.2023 г.)</t>
    </r>
    <r>
      <rPr>
        <i/>
        <sz val="10"/>
        <rFont val="Arial"/>
        <family val="2"/>
        <charset val="204"/>
      </rPr>
      <t xml:space="preserve">
Поправки к: 
М *12;   
ЭМ *12;   
ЗТ *12;   
ЗТм *12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</si>
  <si>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</si>
  <si>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</si>
  <si>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</si>
  <si>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</si>
  <si>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</si>
  <si>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</si>
  <si>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</si>
  <si>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</si>
  <si>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</si>
  <si>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</si>
  <si>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</si>
  <si>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</si>
  <si>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</si>
  <si>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</si>
  <si>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</si>
  <si>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</si>
  <si>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</si>
  <si>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</si>
  <si>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</si>
  <si>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</si>
  <si>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</si>
  <si>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</si>
  <si>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</si>
  <si>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</si>
  <si>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</si>
  <si>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</si>
  <si>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 2. Строительные работы</t>
  </si>
  <si>
    <t>ГЭСН 08-01-002-02</t>
  </si>
  <si>
    <t>ОТм(ЗТм) Средний разряд машинистов 5</t>
  </si>
  <si>
    <t>5.1</t>
  </si>
  <si>
    <t>НР Конструкции из кирпича и блоков</t>
  </si>
  <si>
    <t>СП Конструкции из кирпича и блоков</t>
  </si>
  <si>
    <t>ГЭСН 07-01-054-01</t>
  </si>
  <si>
    <t>ОТм(ЗТм) Средний разряд машинистов 4</t>
  </si>
  <si>
    <t>6.1</t>
  </si>
  <si>
    <t>6.2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</si>
  <si>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</si>
  <si>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</si>
  <si>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ГЭСН 09-08-008-01</t>
  </si>
  <si>
    <t>НР Строительные металлические конструкции</t>
  </si>
  <si>
    <t>СП Строительные металлические конструкции</t>
  </si>
  <si>
    <t>ГЭСН 07-01-055-02</t>
  </si>
  <si>
    <t>10.5</t>
  </si>
  <si>
    <t>ГЭСН 08-02-001-01</t>
  </si>
  <si>
    <t>14.1</t>
  </si>
  <si>
    <t>14.2</t>
  </si>
  <si>
    <t>ГЭСН 15-02-001-01</t>
  </si>
  <si>
    <t>НР Отделочные работы</t>
  </si>
  <si>
    <t>СП Отделочные работы</t>
  </si>
  <si>
    <t>ГЭСН 08-01-003-07</t>
  </si>
  <si>
    <t>16.1</t>
  </si>
  <si>
    <t>ГЭСН 08-01-003-03</t>
  </si>
  <si>
    <t>ГЭСН 09-08-002-04</t>
  </si>
  <si>
    <t>20.1</t>
  </si>
  <si>
    <t>ГЭСН 09-08-002-03</t>
  </si>
  <si>
    <t>22.1</t>
  </si>
  <si>
    <t>Итого прямые затраты по разделу 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</si>
  <si>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</si>
  <si>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</si>
  <si>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</si>
  <si>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</si>
  <si>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</si>
  <si>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</si>
  <si>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</si>
  <si>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</si>
  <si>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</si>
  <si>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</si>
  <si>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</si>
  <si>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</si>
  <si>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</si>
  <si>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</si>
  <si>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</si>
  <si>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</si>
  <si>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</si>
  <si>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</si>
  <si>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</si>
  <si>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Благоустройство территории. ПС 110 кВ Ермолино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</si>
</sst>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0" fillId="0" borderId="1" xfId="0" applyBorder="1"/>
    <xf numFmtId="0" fontId="2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B5BE-263D-4EF7-B250-DDBB251816C6}">
  <sheetPr>
    <pageSetUpPr fitToPage="1"/>
  </sheetPr>
  <dimension ref="A1:CO487"/>
  <sheetViews>
    <sheetView tabSelected="1" zoomScaleNormal="100" workbookViewId="0">
      <selection activeCell="A346" sqref="A34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522</v>
      </c>
      <c r="B2" s="9"/>
      <c r="C2" s="9"/>
      <c r="D2" s="9"/>
      <c r="E2" s="9"/>
      <c r="F2" s="10" t="s">
        <v>561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523</v>
      </c>
      <c r="B4" s="9"/>
      <c r="C4" s="9"/>
      <c r="D4" s="9"/>
      <c r="E4" s="9"/>
      <c r="F4" s="10" t="s">
        <v>562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25.5" x14ac:dyDescent="0.2">
      <c r="A6" s="9" t="s">
        <v>524</v>
      </c>
      <c r="B6" s="9"/>
      <c r="C6" s="9"/>
      <c r="D6" s="9"/>
      <c r="E6" s="9"/>
      <c r="F6" s="10" t="s">
        <v>563</v>
      </c>
      <c r="G6" s="10"/>
      <c r="H6" s="10"/>
      <c r="I6" s="10"/>
      <c r="J6" s="10"/>
      <c r="K6" s="10"/>
      <c r="L6" s="10"/>
      <c r="CO6" s="56" t="s">
        <v>563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525</v>
      </c>
      <c r="B8" s="9"/>
      <c r="C8" s="9"/>
      <c r="D8" s="9"/>
      <c r="E8" s="9"/>
      <c r="F8" s="10" t="s">
        <v>363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526</v>
      </c>
      <c r="B10" s="9"/>
      <c r="C10" s="9"/>
      <c r="D10" s="9"/>
      <c r="E10" s="9"/>
      <c r="F10" s="10" t="s">
        <v>365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527</v>
      </c>
      <c r="B12" s="9"/>
      <c r="C12" s="9"/>
      <c r="D12" s="9"/>
      <c r="E12" s="9"/>
      <c r="F12" s="10" t="s">
        <v>564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528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529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 x14ac:dyDescent="0.25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 x14ac:dyDescent="0.2">
      <c r="A20" s="20" t="s">
        <v>530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25">
      <c r="A22" s="19" t="str">
        <f>IF(Source!G12&lt;&gt;"Новый объект", Source!G12, "")</f>
        <v>Благоустройство территории. ПС 110 кВ Ермолино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">
      <c r="A23" s="20" t="s">
        <v>531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25">
      <c r="A25" s="18" t="str">
        <f>CONCATENATE( "ЛОКАЛЬНЫЙ СМЕТНЫЙ РАСЧЕТ № ", Source!L20, " ",Source!CM20)</f>
        <v xml:space="preserve">ЛОКАЛЬНЫЙ СМЕТНЫЙ РАСЧЕТ № ЛСР-07-01-03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25">
      <c r="A27" s="25" t="str">
        <f>IF(Source!G20&lt;&gt;"Новая локальная смета", Source!G20, "")</f>
        <v>Наружное ограждение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">
      <c r="A28" s="20" t="s">
        <v>532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 x14ac:dyDescent="0.2">
      <c r="A31" s="11" t="s">
        <v>533</v>
      </c>
      <c r="B31" s="11"/>
      <c r="C31" s="27" t="s">
        <v>565</v>
      </c>
      <c r="D31" s="11" t="s">
        <v>534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535</v>
      </c>
      <c r="B33" s="11"/>
      <c r="C33" s="29" t="s">
        <v>19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536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566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537</v>
      </c>
      <c r="B38" s="21"/>
      <c r="C38" s="98">
        <f>C41+C42+C43+C44</f>
        <v>16730.419999999998</v>
      </c>
      <c r="D38" s="34"/>
      <c r="E38" s="11" t="s">
        <v>538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99"/>
      <c r="D39" s="35"/>
      <c r="E39" s="11"/>
      <c r="F39" s="16"/>
      <c r="G39" s="11" t="s">
        <v>539</v>
      </c>
      <c r="H39" s="21"/>
      <c r="I39" s="11"/>
      <c r="J39" s="11"/>
      <c r="K39" s="101">
        <f>ROUND(SUM(AR52:AR480)/1000, 2)</f>
        <v>576.59</v>
      </c>
      <c r="L39" s="11" t="s">
        <v>538</v>
      </c>
    </row>
    <row r="40" spans="1:12" ht="14.25" customHeight="1" x14ac:dyDescent="0.2">
      <c r="A40" s="21"/>
      <c r="B40" s="36" t="s">
        <v>540</v>
      </c>
      <c r="C40" s="100"/>
      <c r="D40" s="21"/>
      <c r="E40" s="11"/>
      <c r="F40" s="16"/>
      <c r="G40" s="11" t="s">
        <v>541</v>
      </c>
      <c r="H40" s="21"/>
      <c r="I40" s="11"/>
      <c r="J40" s="11"/>
      <c r="K40" s="101">
        <f>ROUND(SUM(AT52:AT480)/1000, 2)</f>
        <v>186.73</v>
      </c>
      <c r="L40" s="11" t="s">
        <v>538</v>
      </c>
    </row>
    <row r="41" spans="1:12" ht="14.25" customHeight="1" x14ac:dyDescent="0.2">
      <c r="A41" s="21"/>
      <c r="B41" s="32" t="s">
        <v>542</v>
      </c>
      <c r="C41" s="98">
        <f>ROUND((Source!F157)/1000, 2)</f>
        <v>16730.419999999998</v>
      </c>
      <c r="D41" s="34"/>
      <c r="E41" s="11" t="s">
        <v>538</v>
      </c>
      <c r="F41" s="16"/>
      <c r="G41" s="11" t="s">
        <v>543</v>
      </c>
      <c r="H41" s="21"/>
      <c r="I41" s="11"/>
      <c r="J41" s="35"/>
      <c r="K41" s="102">
        <f>Source!F162</f>
        <v>793.08718610000005</v>
      </c>
      <c r="L41" s="11" t="s">
        <v>369</v>
      </c>
    </row>
    <row r="42" spans="1:12" ht="14.25" customHeight="1" x14ac:dyDescent="0.2">
      <c r="A42" s="21"/>
      <c r="B42" s="32" t="s">
        <v>544</v>
      </c>
      <c r="C42" s="98">
        <f>ROUND((Source!F158)/1000, 2)</f>
        <v>0</v>
      </c>
      <c r="D42" s="34"/>
      <c r="E42" s="11" t="s">
        <v>538</v>
      </c>
      <c r="F42" s="16"/>
      <c r="G42" s="11" t="s">
        <v>545</v>
      </c>
      <c r="H42" s="21"/>
      <c r="I42" s="11"/>
      <c r="J42" s="37"/>
      <c r="K42" s="102">
        <f>Source!F163</f>
        <v>184.6398246</v>
      </c>
      <c r="L42" s="11" t="s">
        <v>369</v>
      </c>
    </row>
    <row r="43" spans="1:12" ht="14.25" customHeight="1" x14ac:dyDescent="0.2">
      <c r="A43" s="21"/>
      <c r="B43" s="32" t="s">
        <v>546</v>
      </c>
      <c r="C43" s="98">
        <f>ROUND((Source!F149)/1000, 2)</f>
        <v>0</v>
      </c>
      <c r="D43" s="34"/>
      <c r="E43" s="11" t="s">
        <v>538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547</v>
      </c>
      <c r="C44" s="98">
        <f>ROUND((Source!F159)/1000, 2)</f>
        <v>0</v>
      </c>
      <c r="D44" s="34"/>
      <c r="E44" s="11" t="s">
        <v>538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548</v>
      </c>
      <c r="B46" s="42" t="s">
        <v>549</v>
      </c>
      <c r="C46" s="42" t="s">
        <v>550</v>
      </c>
      <c r="D46" s="42" t="s">
        <v>551</v>
      </c>
      <c r="E46" s="40" t="s">
        <v>552</v>
      </c>
      <c r="F46" s="39"/>
      <c r="G46" s="46"/>
      <c r="H46" s="40" t="s">
        <v>553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3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3" ht="51" customHeight="1" x14ac:dyDescent="0.2">
      <c r="A50" s="44"/>
      <c r="B50" s="44"/>
      <c r="C50" s="44"/>
      <c r="D50" s="44"/>
      <c r="E50" s="51" t="s">
        <v>554</v>
      </c>
      <c r="F50" s="51" t="s">
        <v>555</v>
      </c>
      <c r="G50" s="52" t="s">
        <v>556</v>
      </c>
      <c r="H50" s="51" t="s">
        <v>557</v>
      </c>
      <c r="I50" s="51" t="s">
        <v>558</v>
      </c>
      <c r="J50" s="51" t="s">
        <v>559</v>
      </c>
      <c r="K50" s="51" t="s">
        <v>555</v>
      </c>
      <c r="L50" s="51" t="s">
        <v>560</v>
      </c>
    </row>
    <row r="51" spans="1:83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3" ht="16.5" x14ac:dyDescent="0.2">
      <c r="A53" s="58" t="s">
        <v>567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57" x14ac:dyDescent="0.2">
      <c r="C54" s="60" t="str">
        <f>Source!G28</f>
        <v>Рытье траншеи и ям под ограждение, а также обратная засыпка учтены расценкой ГЭСН07-01-054-01 , ГЭСН07-01-055-01</v>
      </c>
    </row>
    <row r="55" spans="1:83" ht="57" x14ac:dyDescent="0.2">
      <c r="A55" s="61" t="s">
        <v>20</v>
      </c>
      <c r="B55" s="63" t="s">
        <v>568</v>
      </c>
      <c r="C55" s="63" t="str">
        <f>Source!G29</f>
        <v>Разработка грунта экскаваторами с погрузкой на автомобили-самосвалы, вместимость ковша 0,5 (0,5-0,63) м3, группа грунтов: 1</v>
      </c>
      <c r="D55" s="64" t="str">
        <f>Source!H29</f>
        <v>1000 м3</v>
      </c>
      <c r="E55" s="65">
        <f>Source!K29</f>
        <v>0.40655000000000002</v>
      </c>
      <c r="F55" s="65"/>
      <c r="G55" s="65">
        <f>Source!I29</f>
        <v>0.40655000000000002</v>
      </c>
      <c r="H55" s="67"/>
      <c r="I55" s="66"/>
      <c r="J55" s="67"/>
      <c r="K55" s="66"/>
      <c r="L55" s="67"/>
    </row>
    <row r="56" spans="1:83" ht="38.25" x14ac:dyDescent="0.2">
      <c r="B56" s="68" t="str">
        <f>CONCATENATE("Поправка: ", Source!EO29)</f>
        <v>Поправка: погрузка лишнего грунта от установки столбов</v>
      </c>
    </row>
    <row r="57" spans="1:83" x14ac:dyDescent="0.2">
      <c r="C57" s="69" t="str">
        <f>"Объем: "&amp;Source!I29&amp;"=406,55/"&amp;"1000"</f>
        <v>Объем: 0,40655=406,55/1000</v>
      </c>
    </row>
    <row r="58" spans="1:83" ht="15" x14ac:dyDescent="0.2">
      <c r="A58" s="62"/>
      <c r="B58" s="65">
        <v>1</v>
      </c>
      <c r="C58" s="62" t="s">
        <v>569</v>
      </c>
      <c r="D58" s="64" t="s">
        <v>369</v>
      </c>
      <c r="E58" s="70"/>
      <c r="F58" s="65"/>
      <c r="G58" s="70">
        <f>Source!U29</f>
        <v>3.4434784999999999</v>
      </c>
      <c r="H58" s="65"/>
      <c r="I58" s="65"/>
      <c r="J58" s="65"/>
      <c r="K58" s="65"/>
      <c r="L58" s="71">
        <f>SUM(L59:L59)-SUMIF(CE59:CE59, 1, L59:L59)</f>
        <v>2192.2600000000002</v>
      </c>
    </row>
    <row r="59" spans="1:83" ht="14.25" x14ac:dyDescent="0.2">
      <c r="A59" s="63"/>
      <c r="B59" s="63" t="s">
        <v>367</v>
      </c>
      <c r="C59" s="63" t="s">
        <v>368</v>
      </c>
      <c r="D59" s="64" t="s">
        <v>369</v>
      </c>
      <c r="E59" s="65">
        <v>8.4700000000000006</v>
      </c>
      <c r="F59" s="65"/>
      <c r="G59" s="65">
        <f>SmtRes!CX1</f>
        <v>3.4434784999999999</v>
      </c>
      <c r="H59" s="67"/>
      <c r="I59" s="66"/>
      <c r="J59" s="67">
        <f>SmtRes!CZ1</f>
        <v>636.64</v>
      </c>
      <c r="K59" s="66"/>
      <c r="L59" s="67">
        <f>SmtRes!DI1</f>
        <v>2192.2600000000002</v>
      </c>
    </row>
    <row r="60" spans="1:83" ht="15" x14ac:dyDescent="0.2">
      <c r="A60" s="62"/>
      <c r="B60" s="65">
        <v>2</v>
      </c>
      <c r="C60" s="62" t="s">
        <v>570</v>
      </c>
      <c r="D60" s="64"/>
      <c r="E60" s="70"/>
      <c r="F60" s="65"/>
      <c r="G60" s="70"/>
      <c r="H60" s="65"/>
      <c r="I60" s="65"/>
      <c r="J60" s="65"/>
      <c r="K60" s="65"/>
      <c r="L60" s="71">
        <f>SUM(L61:L65)-SUMIF(CE61:CE65, 1, L61:L65)</f>
        <v>14044.310000000001</v>
      </c>
    </row>
    <row r="61" spans="1:83" ht="15" x14ac:dyDescent="0.2">
      <c r="A61" s="62"/>
      <c r="B61" s="65"/>
      <c r="C61" s="62" t="s">
        <v>572</v>
      </c>
      <c r="D61" s="64" t="s">
        <v>369</v>
      </c>
      <c r="E61" s="70"/>
      <c r="F61" s="65"/>
      <c r="G61" s="70">
        <f>Source!V29</f>
        <v>11.050028999999999</v>
      </c>
      <c r="H61" s="65"/>
      <c r="I61" s="65"/>
      <c r="J61" s="65"/>
      <c r="K61" s="65"/>
      <c r="L61" s="71">
        <f>SUMIF(CE62:CE65, 1, L62:L65)</f>
        <v>11617.230000000001</v>
      </c>
      <c r="CE61">
        <v>1</v>
      </c>
    </row>
    <row r="62" spans="1:83" ht="28.5" x14ac:dyDescent="0.2">
      <c r="A62" s="63"/>
      <c r="B62" s="63" t="s">
        <v>372</v>
      </c>
      <c r="C62" s="63" t="s">
        <v>374</v>
      </c>
      <c r="D62" s="64" t="s">
        <v>375</v>
      </c>
      <c r="E62" s="65">
        <v>5.97</v>
      </c>
      <c r="F62" s="65"/>
      <c r="G62" s="65">
        <f>SmtRes!CX3</f>
        <v>2.4271034999999999</v>
      </c>
      <c r="H62" s="67">
        <f>SmtRes!CZ3</f>
        <v>887.54</v>
      </c>
      <c r="I62" s="66">
        <f>SmtRes!AJ3</f>
        <v>1.33</v>
      </c>
      <c r="J62" s="67">
        <f>ROUND(H62*I62, 2)</f>
        <v>1180.43</v>
      </c>
      <c r="K62" s="66"/>
      <c r="L62" s="67">
        <f>SmtRes!DG3</f>
        <v>2865.03</v>
      </c>
    </row>
    <row r="63" spans="1:83" ht="28.5" x14ac:dyDescent="0.2">
      <c r="A63" s="63"/>
      <c r="B63" s="63" t="s">
        <v>376</v>
      </c>
      <c r="C63" s="63" t="s">
        <v>571</v>
      </c>
      <c r="D63" s="64" t="s">
        <v>369</v>
      </c>
      <c r="E63" s="65">
        <f>SmtRes!DO3*SmtRes!AT3</f>
        <v>5.97</v>
      </c>
      <c r="F63" s="65"/>
      <c r="G63" s="65">
        <f>ROUND(E63*G55, 7)</f>
        <v>2.4271034999999999</v>
      </c>
      <c r="H63" s="67"/>
      <c r="I63" s="66"/>
      <c r="J63" s="67">
        <f>ROUND(SmtRes!AG3/SmtRes!DO3, 2)</f>
        <v>1051.33</v>
      </c>
      <c r="K63" s="66"/>
      <c r="L63" s="67">
        <f>SmtRes!DH3</f>
        <v>2551.69</v>
      </c>
      <c r="CE63">
        <v>1</v>
      </c>
    </row>
    <row r="64" spans="1:83" ht="42.75" x14ac:dyDescent="0.2">
      <c r="A64" s="63"/>
      <c r="B64" s="63" t="s">
        <v>377</v>
      </c>
      <c r="C64" s="63" t="s">
        <v>379</v>
      </c>
      <c r="D64" s="64" t="s">
        <v>375</v>
      </c>
      <c r="E64" s="65">
        <v>21.21</v>
      </c>
      <c r="F64" s="65"/>
      <c r="G64" s="65">
        <f>SmtRes!CX4</f>
        <v>8.6229254999999991</v>
      </c>
      <c r="H64" s="67">
        <f>SmtRes!CZ4</f>
        <v>1054.03</v>
      </c>
      <c r="I64" s="66">
        <f>SmtRes!AJ4</f>
        <v>1.23</v>
      </c>
      <c r="J64" s="67">
        <f>ROUND(H64*I64, 2)</f>
        <v>1296.46</v>
      </c>
      <c r="K64" s="66"/>
      <c r="L64" s="67">
        <f>SmtRes!DG4</f>
        <v>11179.28</v>
      </c>
    </row>
    <row r="65" spans="1:83" ht="28.5" x14ac:dyDescent="0.2">
      <c r="A65" s="63"/>
      <c r="B65" s="63" t="s">
        <v>376</v>
      </c>
      <c r="C65" s="63" t="s">
        <v>571</v>
      </c>
      <c r="D65" s="64" t="s">
        <v>369</v>
      </c>
      <c r="E65" s="65">
        <f>SmtRes!DO4*SmtRes!AT4</f>
        <v>21.21</v>
      </c>
      <c r="F65" s="65"/>
      <c r="G65" s="65">
        <f>ROUND(E65*G55, 7)</f>
        <v>8.6229254999999991</v>
      </c>
      <c r="H65" s="67"/>
      <c r="I65" s="66"/>
      <c r="J65" s="67">
        <f>ROUND(SmtRes!AG4/SmtRes!DO4, 2)</f>
        <v>1051.33</v>
      </c>
      <c r="K65" s="66"/>
      <c r="L65" s="67">
        <f>SmtRes!DH4</f>
        <v>9065.5400000000009</v>
      </c>
      <c r="CE65">
        <v>1</v>
      </c>
    </row>
    <row r="66" spans="1:83" ht="15" x14ac:dyDescent="0.2">
      <c r="A66" s="62"/>
      <c r="B66" s="65">
        <v>4</v>
      </c>
      <c r="C66" s="62" t="s">
        <v>573</v>
      </c>
      <c r="D66" s="64"/>
      <c r="E66" s="70"/>
      <c r="F66" s="65"/>
      <c r="G66" s="70"/>
      <c r="H66" s="65"/>
      <c r="I66" s="65"/>
      <c r="J66" s="65"/>
      <c r="K66" s="65"/>
      <c r="L66" s="71">
        <f>SUM(L67:L67)-SUMIF(CE67:CE67, 1, L67:L67)</f>
        <v>104.11</v>
      </c>
    </row>
    <row r="67" spans="1:83" ht="42.75" x14ac:dyDescent="0.2">
      <c r="A67" s="63"/>
      <c r="B67" s="63" t="s">
        <v>380</v>
      </c>
      <c r="C67" s="72" t="s">
        <v>382</v>
      </c>
      <c r="D67" s="73" t="s">
        <v>46</v>
      </c>
      <c r="E67" s="74">
        <v>0.1</v>
      </c>
      <c r="F67" s="74"/>
      <c r="G67" s="74">
        <f>SmtRes!CX5</f>
        <v>4.0654999999999997E-2</v>
      </c>
      <c r="H67" s="75"/>
      <c r="I67" s="76"/>
      <c r="J67" s="75">
        <f>SmtRes!CZ5</f>
        <v>2560.83</v>
      </c>
      <c r="K67" s="76"/>
      <c r="L67" s="75">
        <f>SmtRes!DF5</f>
        <v>104.11</v>
      </c>
    </row>
    <row r="68" spans="1:83" ht="15" x14ac:dyDescent="0.2">
      <c r="A68" s="63"/>
      <c r="B68" s="63"/>
      <c r="C68" s="78" t="s">
        <v>574</v>
      </c>
      <c r="D68" s="64"/>
      <c r="E68" s="65"/>
      <c r="F68" s="65"/>
      <c r="G68" s="65"/>
      <c r="H68" s="67"/>
      <c r="I68" s="66"/>
      <c r="J68" s="67"/>
      <c r="K68" s="66"/>
      <c r="L68" s="67">
        <f>L58+L60+L61+L66</f>
        <v>27957.910000000003</v>
      </c>
    </row>
    <row r="69" spans="1:83" ht="14.25" x14ac:dyDescent="0.2">
      <c r="A69" s="63"/>
      <c r="B69" s="63"/>
      <c r="C69" s="63" t="s">
        <v>575</v>
      </c>
      <c r="D69" s="64"/>
      <c r="E69" s="65"/>
      <c r="F69" s="65"/>
      <c r="G69" s="65"/>
      <c r="H69" s="67"/>
      <c r="I69" s="66"/>
      <c r="J69" s="67"/>
      <c r="K69" s="66"/>
      <c r="L69" s="67">
        <f>SUM(AR55:AR72)+SUM(AS55:AS72)+SUM(AT55:AT72)+SUM(AU55:AU72)+SUM(AV55:AV72)</f>
        <v>13809.490000000002</v>
      </c>
    </row>
    <row r="70" spans="1:83" ht="28.5" x14ac:dyDescent="0.2">
      <c r="A70" s="63"/>
      <c r="B70" s="63" t="s">
        <v>31</v>
      </c>
      <c r="C70" s="63" t="s">
        <v>576</v>
      </c>
      <c r="D70" s="64" t="s">
        <v>577</v>
      </c>
      <c r="E70" s="65">
        <f>Source!BZ29</f>
        <v>92</v>
      </c>
      <c r="F70" s="65"/>
      <c r="G70" s="65">
        <f>Source!AT29</f>
        <v>92</v>
      </c>
      <c r="H70" s="67"/>
      <c r="I70" s="66"/>
      <c r="J70" s="67"/>
      <c r="K70" s="66"/>
      <c r="L70" s="67">
        <f>SUM(AZ55:AZ72)</f>
        <v>12704.73</v>
      </c>
    </row>
    <row r="71" spans="1:83" ht="28.5" x14ac:dyDescent="0.2">
      <c r="A71" s="72"/>
      <c r="B71" s="72" t="s">
        <v>32</v>
      </c>
      <c r="C71" s="72" t="s">
        <v>578</v>
      </c>
      <c r="D71" s="73" t="s">
        <v>577</v>
      </c>
      <c r="E71" s="74">
        <f>Source!CA29</f>
        <v>46</v>
      </c>
      <c r="F71" s="74"/>
      <c r="G71" s="74">
        <f>Source!AU29</f>
        <v>46</v>
      </c>
      <c r="H71" s="75"/>
      <c r="I71" s="76"/>
      <c r="J71" s="75"/>
      <c r="K71" s="76"/>
      <c r="L71" s="75">
        <f>SUM(BA55:BA72)</f>
        <v>6352.37</v>
      </c>
    </row>
    <row r="72" spans="1:83" ht="15" x14ac:dyDescent="0.2">
      <c r="C72" s="79" t="s">
        <v>579</v>
      </c>
      <c r="D72" s="79"/>
      <c r="E72" s="79"/>
      <c r="F72" s="79"/>
      <c r="G72" s="79"/>
      <c r="H72" s="79"/>
      <c r="I72" s="80">
        <f>IF(E55&lt;&gt;0,K72/E55, 0)</f>
        <v>115643.85684417663</v>
      </c>
      <c r="J72" s="80"/>
      <c r="K72" s="80">
        <f>L58+L60+L66+L70+L71+L61</f>
        <v>47015.010000000009</v>
      </c>
      <c r="L72" s="80"/>
      <c r="AD72">
        <f>ROUND((Source!AT29/100)*((ROUND(SUMIF(SmtRes!AQ1:'SmtRes'!AQ5,"=1",SmtRes!AD1:'SmtRes'!AD5)*Source!I29, 2)+ROUND(SUMIF(SmtRes!AQ1:'SmtRes'!AQ5,"=1",SmtRes!AC1:'SmtRes'!AC5)*Source!I29, 2))), 2)</f>
        <v>1024.58</v>
      </c>
      <c r="AE72">
        <f>ROUND((Source!AU29/100)*((ROUND(SUMIF(SmtRes!AQ1:'SmtRes'!AQ5,"=1",SmtRes!AD1:'SmtRes'!AD5)*Source!I29, 2)+ROUND(SUMIF(SmtRes!AQ1:'SmtRes'!AQ5,"=1",SmtRes!AC1:'SmtRes'!AC5)*Source!I29, 2))), 2)</f>
        <v>512.29</v>
      </c>
      <c r="AN72" s="77">
        <f>L58+L60+L66+L70+L71+L61</f>
        <v>47015.010000000009</v>
      </c>
      <c r="AO72" s="77">
        <f>L60</f>
        <v>14044.310000000001</v>
      </c>
      <c r="AQ72" t="s">
        <v>580</v>
      </c>
      <c r="AR72" s="77">
        <f>L58</f>
        <v>2192.2600000000002</v>
      </c>
      <c r="AT72" s="77">
        <f>L61</f>
        <v>11617.230000000001</v>
      </c>
      <c r="AV72" t="s">
        <v>580</v>
      </c>
      <c r="AW72" s="77">
        <f>L66</f>
        <v>104.11</v>
      </c>
      <c r="AZ72">
        <f>Source!X29</f>
        <v>12704.73</v>
      </c>
      <c r="BA72">
        <f>Source!Y29</f>
        <v>6352.37</v>
      </c>
      <c r="CD72">
        <v>1</v>
      </c>
    </row>
    <row r="73" spans="1:83" ht="120.75" x14ac:dyDescent="0.2">
      <c r="A73" s="61" t="s">
        <v>43</v>
      </c>
      <c r="B73" s="63" t="str">
        <f>Source!F31</f>
        <v>ТЦ_08.1.05.04_50_0000000005_01.07.2025_01</v>
      </c>
      <c r="C73" s="63" t="s">
        <v>581</v>
      </c>
      <c r="D73" s="64" t="str">
        <f>Source!H31</f>
        <v>м3</v>
      </c>
      <c r="E73" s="65">
        <f>Source!K31</f>
        <v>406.55</v>
      </c>
      <c r="F73" s="65"/>
      <c r="G73" s="65">
        <f>Source!I31</f>
        <v>406.55</v>
      </c>
      <c r="H73" s="67">
        <f>Source!AL31</f>
        <v>8.75</v>
      </c>
      <c r="I73" s="66"/>
      <c r="J73" s="67"/>
      <c r="K73" s="66">
        <f>ROUND(12,7)</f>
        <v>12</v>
      </c>
      <c r="L73" s="67">
        <f>Source!P31</f>
        <v>42687.75</v>
      </c>
    </row>
    <row r="74" spans="1:83" ht="25.5" x14ac:dyDescent="0.2">
      <c r="A74" s="81"/>
      <c r="B74" s="82" t="str">
        <f>CONCATENATE("Поправка: ", Source!EO31)</f>
        <v>Поправка: ИЛО3-15 прим.п.6</v>
      </c>
      <c r="C74" s="82" t="str">
        <f>Source!CN31</f>
        <v>Поправка:К=12</v>
      </c>
      <c r="D74" s="81"/>
      <c r="E74" s="81"/>
      <c r="F74" s="81"/>
      <c r="G74" s="81"/>
      <c r="H74" s="81"/>
      <c r="I74" s="81"/>
      <c r="J74" s="81"/>
      <c r="K74" s="81"/>
      <c r="L74" s="81"/>
    </row>
    <row r="75" spans="1:83" ht="15" x14ac:dyDescent="0.2">
      <c r="C75" s="79" t="s">
        <v>579</v>
      </c>
      <c r="D75" s="79"/>
      <c r="E75" s="79"/>
      <c r="F75" s="79"/>
      <c r="G75" s="79"/>
      <c r="H75" s="79"/>
      <c r="I75" s="80">
        <f>IF(E73&lt;&gt;0,K75/E73, 0)</f>
        <v>105</v>
      </c>
      <c r="J75" s="80"/>
      <c r="K75" s="80">
        <f>L73</f>
        <v>42687.75</v>
      </c>
      <c r="L75" s="80"/>
      <c r="AD75">
        <f>ROUND((Source!AT31/100)*((ROUND((ROUND(Source!AO31,2)*ROUND(12,7))*Source!I31, 2)+ROUND((ROUND(Source!AN31,2)*ROUND(12,7))*Source!I31, 2))), 2)</f>
        <v>0</v>
      </c>
      <c r="AE75">
        <f>ROUND((Source!AU31/100)*((ROUND((ROUND(Source!AO31,2)*ROUND(12,7))*Source!I31, 2)+ROUND((ROUND(Source!AN31,2)*ROUND(12,7))*Source!I31, 2))), 2)</f>
        <v>0</v>
      </c>
      <c r="AN75" s="77">
        <f>L73</f>
        <v>42687.75</v>
      </c>
      <c r="AO75">
        <f>0</f>
        <v>0</v>
      </c>
      <c r="AQ75" t="s">
        <v>580</v>
      </c>
      <c r="AR75">
        <f>0</f>
        <v>0</v>
      </c>
      <c r="AT75">
        <f>0</f>
        <v>0</v>
      </c>
      <c r="AV75" t="s">
        <v>580</v>
      </c>
      <c r="AW75" s="77">
        <f>L73</f>
        <v>42687.75</v>
      </c>
      <c r="AZ75">
        <f>Source!X31</f>
        <v>0</v>
      </c>
      <c r="BA75">
        <f>Source!Y31</f>
        <v>0</v>
      </c>
      <c r="CD75">
        <v>1</v>
      </c>
    </row>
    <row r="76" spans="1:83" ht="42.75" x14ac:dyDescent="0.2">
      <c r="C76" s="60" t="str">
        <f>Source!G32</f>
        <v>Песок для обратной засыпки, согласно Д208320-330739ПИР-227.0-ПОС2 доставка 13,2 км</v>
      </c>
    </row>
    <row r="77" spans="1:83" ht="28.5" x14ac:dyDescent="0.2">
      <c r="A77" s="61" t="s">
        <v>54</v>
      </c>
      <c r="B77" s="63" t="str">
        <f>Source!F33</f>
        <v>02.3.01.02-1104</v>
      </c>
      <c r="C77" s="63" t="str">
        <f>Source!G33</f>
        <v>Песок природный для строительных работ I класс, средний</v>
      </c>
      <c r="D77" s="64" t="str">
        <f>Source!H33</f>
        <v>м3</v>
      </c>
      <c r="E77" s="65">
        <f>Source!K33</f>
        <v>244.18899999999999</v>
      </c>
      <c r="F77" s="65"/>
      <c r="G77" s="65">
        <f>Source!I33</f>
        <v>244.18899999999999</v>
      </c>
      <c r="H77" s="67">
        <f>Source!AL33</f>
        <v>573.70000000000005</v>
      </c>
      <c r="I77" s="66">
        <f>IF(Source!BC33&lt;&gt; 0, Source!BC33, 1)</f>
        <v>1.37</v>
      </c>
      <c r="J77" s="67">
        <f>ROUND(H77*I77, 2)</f>
        <v>785.97</v>
      </c>
      <c r="K77" s="66"/>
      <c r="L77" s="67">
        <f>Source!P33</f>
        <v>191925.23</v>
      </c>
    </row>
    <row r="78" spans="1:83" ht="25.5" x14ac:dyDescent="0.2">
      <c r="B78" s="68" t="str">
        <f>CONCATENATE("Поправка: ", Source!EO33)</f>
        <v>Поправка: ИЛО3-15 прим.п.6</v>
      </c>
    </row>
    <row r="79" spans="1:83" x14ac:dyDescent="0.2">
      <c r="A79" s="81"/>
      <c r="B79" s="81"/>
      <c r="C79" s="83" t="str">
        <f>"Объем: "&amp;Source!I33&amp;"=221,99*"&amp;"1,1"</f>
        <v>Объем: 244,189=221,99*1,1</v>
      </c>
      <c r="D79" s="81"/>
      <c r="E79" s="81"/>
      <c r="F79" s="81"/>
      <c r="G79" s="81"/>
      <c r="H79" s="81"/>
      <c r="I79" s="81"/>
      <c r="J79" s="81"/>
      <c r="K79" s="81"/>
      <c r="L79" s="81"/>
    </row>
    <row r="80" spans="1:83" ht="15" x14ac:dyDescent="0.2">
      <c r="C80" s="79" t="s">
        <v>579</v>
      </c>
      <c r="D80" s="79"/>
      <c r="E80" s="79"/>
      <c r="F80" s="79"/>
      <c r="G80" s="79"/>
      <c r="H80" s="79"/>
      <c r="I80" s="80">
        <f>IF(E77&lt;&gt;0,K80/E77, 0)</f>
        <v>785.97000683896499</v>
      </c>
      <c r="J80" s="80"/>
      <c r="K80" s="80">
        <f>L77</f>
        <v>191925.23</v>
      </c>
      <c r="L80" s="80"/>
      <c r="AD80">
        <f>ROUND((Source!AT33/100)*((ROUND(ROUND(Source!AO33,2)*Source!I33, 2)+ROUND(ROUND(Source!AN33,2)*Source!I33, 2))), 2)</f>
        <v>0</v>
      </c>
      <c r="AE80">
        <f>ROUND((Source!AU33/100)*((ROUND(ROUND(Source!AO33,2)*Source!I33, 2)+ROUND(ROUND(Source!AN33,2)*Source!I33, 2))), 2)</f>
        <v>0</v>
      </c>
      <c r="AN80" s="77">
        <f>L77</f>
        <v>191925.23</v>
      </c>
      <c r="AO80">
        <f>0</f>
        <v>0</v>
      </c>
      <c r="AQ80" t="s">
        <v>580</v>
      </c>
      <c r="AR80">
        <f>0</f>
        <v>0</v>
      </c>
      <c r="AT80">
        <f>0</f>
        <v>0</v>
      </c>
      <c r="AV80" t="s">
        <v>580</v>
      </c>
      <c r="AW80" s="77">
        <f>L77</f>
        <v>191925.23</v>
      </c>
      <c r="AZ80">
        <f>Source!X33</f>
        <v>0</v>
      </c>
      <c r="BA80">
        <f>Source!Y33</f>
        <v>0</v>
      </c>
      <c r="CD80">
        <v>1</v>
      </c>
    </row>
    <row r="82" spans="1:12" ht="15" x14ac:dyDescent="0.2">
      <c r="A82" s="86"/>
      <c r="B82" s="87"/>
      <c r="C82" s="88" t="s">
        <v>582</v>
      </c>
      <c r="D82" s="88"/>
      <c r="E82" s="88"/>
      <c r="F82" s="88"/>
      <c r="G82" s="88"/>
      <c r="H82" s="88"/>
      <c r="I82" s="71"/>
      <c r="J82" s="86"/>
      <c r="K82" s="89"/>
      <c r="L82" s="71">
        <f>L84+L85+L91+L95</f>
        <v>262570.89</v>
      </c>
    </row>
    <row r="83" spans="1:12" ht="14.25" x14ac:dyDescent="0.2">
      <c r="A83" s="59"/>
      <c r="B83" s="84"/>
      <c r="C83" s="90" t="s">
        <v>583</v>
      </c>
      <c r="D83" s="85"/>
      <c r="E83" s="85"/>
      <c r="F83" s="85"/>
      <c r="G83" s="85"/>
      <c r="H83" s="85"/>
      <c r="I83" s="67"/>
      <c r="J83" s="59"/>
      <c r="K83" s="65"/>
      <c r="L83" s="67"/>
    </row>
    <row r="84" spans="1:12" ht="14.25" x14ac:dyDescent="0.2">
      <c r="A84" s="59"/>
      <c r="B84" s="84"/>
      <c r="C84" s="85" t="s">
        <v>584</v>
      </c>
      <c r="D84" s="85"/>
      <c r="E84" s="85"/>
      <c r="F84" s="85"/>
      <c r="G84" s="85"/>
      <c r="H84" s="85"/>
      <c r="I84" s="67"/>
      <c r="J84" s="59"/>
      <c r="K84" s="65"/>
      <c r="L84" s="67">
        <f>SUM(AR53:AR80)</f>
        <v>2192.2600000000002</v>
      </c>
    </row>
    <row r="85" spans="1:12" ht="14.25" hidden="1" x14ac:dyDescent="0.2">
      <c r="A85" s="59"/>
      <c r="B85" s="84"/>
      <c r="C85" s="85" t="s">
        <v>585</v>
      </c>
      <c r="D85" s="85"/>
      <c r="E85" s="85"/>
      <c r="F85" s="85"/>
      <c r="G85" s="85"/>
      <c r="H85" s="85"/>
      <c r="I85" s="67"/>
      <c r="J85" s="59"/>
      <c r="K85" s="65"/>
      <c r="L85" s="67">
        <f>L87+L90+L89</f>
        <v>25661.54</v>
      </c>
    </row>
    <row r="86" spans="1:12" ht="14.25" hidden="1" x14ac:dyDescent="0.2">
      <c r="A86" s="59"/>
      <c r="B86" s="84"/>
      <c r="C86" s="90" t="s">
        <v>586</v>
      </c>
      <c r="D86" s="85"/>
      <c r="E86" s="85"/>
      <c r="F86" s="85"/>
      <c r="G86" s="85"/>
      <c r="H86" s="85"/>
      <c r="I86" s="67"/>
      <c r="J86" s="59"/>
      <c r="K86" s="65"/>
      <c r="L86" s="67"/>
    </row>
    <row r="87" spans="1:12" ht="14.25" x14ac:dyDescent="0.2">
      <c r="A87" s="59"/>
      <c r="B87" s="84"/>
      <c r="C87" s="85" t="s">
        <v>585</v>
      </c>
      <c r="D87" s="85"/>
      <c r="E87" s="85"/>
      <c r="F87" s="85"/>
      <c r="G87" s="85"/>
      <c r="H87" s="85"/>
      <c r="I87" s="67"/>
      <c r="J87" s="59"/>
      <c r="K87" s="65"/>
      <c r="L87" s="67">
        <f>SUM(AO53:AO80)</f>
        <v>14044.310000000001</v>
      </c>
    </row>
    <row r="88" spans="1:12" ht="14.25" hidden="1" x14ac:dyDescent="0.2">
      <c r="A88" s="59"/>
      <c r="B88" s="84"/>
      <c r="C88" s="90" t="s">
        <v>587</v>
      </c>
      <c r="D88" s="85"/>
      <c r="E88" s="85"/>
      <c r="F88" s="85"/>
      <c r="G88" s="85"/>
      <c r="H88" s="85"/>
      <c r="I88" s="67"/>
      <c r="J88" s="59"/>
      <c r="K88" s="65"/>
      <c r="L88" s="67"/>
    </row>
    <row r="89" spans="1:12" ht="14.25" x14ac:dyDescent="0.2">
      <c r="A89" s="59"/>
      <c r="B89" s="84"/>
      <c r="C89" s="85" t="s">
        <v>607</v>
      </c>
      <c r="D89" s="85"/>
      <c r="E89" s="85"/>
      <c r="F89" s="85"/>
      <c r="G89" s="85"/>
      <c r="H89" s="85"/>
      <c r="I89" s="67"/>
      <c r="J89" s="59"/>
      <c r="K89" s="65"/>
      <c r="L89" s="67">
        <f>SUM(AT53:AT80)</f>
        <v>11617.230000000001</v>
      </c>
    </row>
    <row r="90" spans="1:12" ht="14.25" hidden="1" x14ac:dyDescent="0.2">
      <c r="A90" s="59"/>
      <c r="B90" s="84"/>
      <c r="C90" s="85" t="s">
        <v>588</v>
      </c>
      <c r="D90" s="85"/>
      <c r="E90" s="85"/>
      <c r="F90" s="85"/>
      <c r="G90" s="85"/>
      <c r="H90" s="85"/>
      <c r="I90" s="67"/>
      <c r="J90" s="59"/>
      <c r="K90" s="65"/>
      <c r="L90" s="67">
        <f>SUM(AV53:AV80)</f>
        <v>0</v>
      </c>
    </row>
    <row r="91" spans="1:12" ht="14.25" x14ac:dyDescent="0.2">
      <c r="A91" s="59"/>
      <c r="B91" s="84"/>
      <c r="C91" s="85" t="s">
        <v>589</v>
      </c>
      <c r="D91" s="85"/>
      <c r="E91" s="85"/>
      <c r="F91" s="85"/>
      <c r="G91" s="85"/>
      <c r="H91" s="85"/>
      <c r="I91" s="67"/>
      <c r="J91" s="59"/>
      <c r="K91" s="65"/>
      <c r="L91" s="67">
        <f>L93+L94</f>
        <v>234717.09000000003</v>
      </c>
    </row>
    <row r="92" spans="1:12" ht="14.25" x14ac:dyDescent="0.2">
      <c r="A92" s="59"/>
      <c r="B92" s="84"/>
      <c r="C92" s="90" t="s">
        <v>586</v>
      </c>
      <c r="D92" s="85"/>
      <c r="E92" s="85"/>
      <c r="F92" s="85"/>
      <c r="G92" s="85"/>
      <c r="H92" s="85"/>
      <c r="I92" s="67"/>
      <c r="J92" s="59"/>
      <c r="K92" s="65"/>
      <c r="L92" s="67"/>
    </row>
    <row r="93" spans="1:12" ht="14.25" x14ac:dyDescent="0.2">
      <c r="A93" s="59"/>
      <c r="B93" s="84"/>
      <c r="C93" s="85" t="s">
        <v>590</v>
      </c>
      <c r="D93" s="85"/>
      <c r="E93" s="85"/>
      <c r="F93" s="85"/>
      <c r="G93" s="85"/>
      <c r="H93" s="85"/>
      <c r="I93" s="67"/>
      <c r="J93" s="59"/>
      <c r="K93" s="65"/>
      <c r="L93" s="67">
        <f>SUM(AW53:AW80)-SUM(BK53:BK80)</f>
        <v>234717.09000000003</v>
      </c>
    </row>
    <row r="94" spans="1:12" ht="14.25" hidden="1" x14ac:dyDescent="0.2">
      <c r="A94" s="59"/>
      <c r="B94" s="84"/>
      <c r="C94" s="85" t="s">
        <v>591</v>
      </c>
      <c r="D94" s="85"/>
      <c r="E94" s="85"/>
      <c r="F94" s="85"/>
      <c r="G94" s="85"/>
      <c r="H94" s="85"/>
      <c r="I94" s="67"/>
      <c r="J94" s="59"/>
      <c r="K94" s="65"/>
      <c r="L94" s="67">
        <f>SUM(BC53:BC80)</f>
        <v>0</v>
      </c>
    </row>
    <row r="95" spans="1:12" ht="14.25" hidden="1" x14ac:dyDescent="0.2">
      <c r="A95" s="59"/>
      <c r="B95" s="84"/>
      <c r="C95" s="85" t="s">
        <v>592</v>
      </c>
      <c r="D95" s="85"/>
      <c r="E95" s="85"/>
      <c r="F95" s="85"/>
      <c r="G95" s="85"/>
      <c r="H95" s="85"/>
      <c r="I95" s="67"/>
      <c r="J95" s="59"/>
      <c r="K95" s="65"/>
      <c r="L95" s="67">
        <f>SUM(BB53:BB80)</f>
        <v>0</v>
      </c>
    </row>
    <row r="96" spans="1:12" ht="14.25" x14ac:dyDescent="0.2">
      <c r="A96" s="59"/>
      <c r="B96" s="84"/>
      <c r="C96" s="85" t="s">
        <v>593</v>
      </c>
      <c r="D96" s="85"/>
      <c r="E96" s="85"/>
      <c r="F96" s="85"/>
      <c r="G96" s="85"/>
      <c r="H96" s="85"/>
      <c r="I96" s="67"/>
      <c r="J96" s="59"/>
      <c r="K96" s="65"/>
      <c r="L96" s="67">
        <f>SUM(AR53:AR80)+SUM(AT53:AT80)+SUM(AV53:AV80)</f>
        <v>13809.490000000002</v>
      </c>
    </row>
    <row r="97" spans="1:12" ht="14.25" x14ac:dyDescent="0.2">
      <c r="A97" s="59"/>
      <c r="B97" s="84"/>
      <c r="C97" s="85" t="s">
        <v>594</v>
      </c>
      <c r="D97" s="85"/>
      <c r="E97" s="85"/>
      <c r="F97" s="85"/>
      <c r="G97" s="85"/>
      <c r="H97" s="85"/>
      <c r="I97" s="67"/>
      <c r="J97" s="59"/>
      <c r="K97" s="65"/>
      <c r="L97" s="67">
        <f>SUM(AZ53:AZ80)</f>
        <v>12704.73</v>
      </c>
    </row>
    <row r="98" spans="1:12" ht="14.25" x14ac:dyDescent="0.2">
      <c r="A98" s="59"/>
      <c r="B98" s="84"/>
      <c r="C98" s="85" t="s">
        <v>595</v>
      </c>
      <c r="D98" s="85"/>
      <c r="E98" s="85"/>
      <c r="F98" s="85"/>
      <c r="G98" s="85"/>
      <c r="H98" s="85"/>
      <c r="I98" s="67"/>
      <c r="J98" s="59"/>
      <c r="K98" s="65"/>
      <c r="L98" s="67">
        <f>SUM(BA53:BA80)</f>
        <v>6352.37</v>
      </c>
    </row>
    <row r="99" spans="1:12" ht="14.25" hidden="1" x14ac:dyDescent="0.2">
      <c r="A99" s="59"/>
      <c r="B99" s="84"/>
      <c r="C99" s="85" t="s">
        <v>596</v>
      </c>
      <c r="D99" s="85"/>
      <c r="E99" s="85"/>
      <c r="F99" s="85"/>
      <c r="G99" s="85"/>
      <c r="H99" s="85"/>
      <c r="I99" s="67"/>
      <c r="J99" s="59"/>
      <c r="K99" s="65"/>
      <c r="L99" s="67">
        <f>L101+L102</f>
        <v>0</v>
      </c>
    </row>
    <row r="100" spans="1:12" ht="14.25" hidden="1" x14ac:dyDescent="0.2">
      <c r="A100" s="59"/>
      <c r="B100" s="84"/>
      <c r="C100" s="90" t="s">
        <v>583</v>
      </c>
      <c r="D100" s="85"/>
      <c r="E100" s="85"/>
      <c r="F100" s="85"/>
      <c r="G100" s="85"/>
      <c r="H100" s="85"/>
      <c r="I100" s="67"/>
      <c r="J100" s="59"/>
      <c r="K100" s="65"/>
      <c r="L100" s="67"/>
    </row>
    <row r="101" spans="1:12" ht="14.25" hidden="1" x14ac:dyDescent="0.2">
      <c r="A101" s="59"/>
      <c r="B101" s="84"/>
      <c r="C101" s="85" t="s">
        <v>597</v>
      </c>
      <c r="D101" s="85"/>
      <c r="E101" s="85"/>
      <c r="F101" s="85"/>
      <c r="G101" s="85"/>
      <c r="H101" s="85"/>
      <c r="I101" s="67"/>
      <c r="J101" s="59"/>
      <c r="K101" s="65"/>
      <c r="L101" s="67">
        <f>SUM(BK53:BK80)</f>
        <v>0</v>
      </c>
    </row>
    <row r="102" spans="1:12" ht="14.25" hidden="1" x14ac:dyDescent="0.2">
      <c r="A102" s="59"/>
      <c r="B102" s="84"/>
      <c r="C102" s="85" t="s">
        <v>598</v>
      </c>
      <c r="D102" s="85"/>
      <c r="E102" s="85"/>
      <c r="F102" s="85"/>
      <c r="G102" s="85"/>
      <c r="H102" s="85"/>
      <c r="I102" s="67"/>
      <c r="J102" s="59"/>
      <c r="K102" s="65"/>
      <c r="L102" s="67">
        <f>SUM(BD53:BD80)</f>
        <v>0</v>
      </c>
    </row>
    <row r="103" spans="1:12" ht="14.25" hidden="1" x14ac:dyDescent="0.2">
      <c r="A103" s="59"/>
      <c r="B103" s="84"/>
      <c r="C103" s="85" t="s">
        <v>599</v>
      </c>
      <c r="D103" s="85"/>
      <c r="E103" s="85"/>
      <c r="F103" s="85"/>
      <c r="G103" s="85"/>
      <c r="H103" s="85"/>
      <c r="I103" s="67"/>
      <c r="J103" s="59"/>
      <c r="K103" s="65"/>
      <c r="L103" s="67"/>
    </row>
    <row r="104" spans="1:12" ht="14.25" hidden="1" x14ac:dyDescent="0.2">
      <c r="A104" s="59"/>
      <c r="B104" s="84"/>
      <c r="C104" s="85" t="s">
        <v>600</v>
      </c>
      <c r="D104" s="85"/>
      <c r="E104" s="85"/>
      <c r="F104" s="85"/>
      <c r="G104" s="85"/>
      <c r="H104" s="85"/>
      <c r="I104" s="67"/>
      <c r="J104" s="59"/>
      <c r="K104" s="65"/>
      <c r="L104" s="67">
        <f>SUM(BO53:BO80)</f>
        <v>0</v>
      </c>
    </row>
    <row r="105" spans="1:12" ht="15" x14ac:dyDescent="0.2">
      <c r="A105" s="86"/>
      <c r="B105" s="87"/>
      <c r="C105" s="88" t="s">
        <v>601</v>
      </c>
      <c r="D105" s="88"/>
      <c r="E105" s="88"/>
      <c r="F105" s="88"/>
      <c r="G105" s="88"/>
      <c r="H105" s="88"/>
      <c r="I105" s="71"/>
      <c r="J105" s="86"/>
      <c r="K105" s="89"/>
      <c r="L105" s="71">
        <f>L82+L97+L98+L99+L103+L104</f>
        <v>281627.99</v>
      </c>
    </row>
    <row r="106" spans="1:12" ht="14.25" x14ac:dyDescent="0.2">
      <c r="A106" s="59"/>
      <c r="B106" s="84"/>
      <c r="C106" s="90" t="s">
        <v>602</v>
      </c>
      <c r="D106" s="85"/>
      <c r="E106" s="85"/>
      <c r="F106" s="85"/>
      <c r="G106" s="85"/>
      <c r="H106" s="85"/>
      <c r="I106" s="67"/>
      <c r="J106" s="59"/>
      <c r="K106" s="65"/>
      <c r="L106" s="67"/>
    </row>
    <row r="107" spans="1:12" ht="14.25" hidden="1" x14ac:dyDescent="0.2">
      <c r="A107" s="59"/>
      <c r="B107" s="84"/>
      <c r="C107" s="85" t="s">
        <v>603</v>
      </c>
      <c r="D107" s="85"/>
      <c r="E107" s="85"/>
      <c r="F107" s="85"/>
      <c r="G107" s="85"/>
      <c r="H107" s="85"/>
      <c r="I107" s="67"/>
      <c r="J107" s="59"/>
      <c r="K107" s="65"/>
      <c r="L107" s="67">
        <f>SUM(AX53:AX80)</f>
        <v>0</v>
      </c>
    </row>
    <row r="108" spans="1:12" ht="14.25" hidden="1" x14ac:dyDescent="0.2">
      <c r="A108" s="59"/>
      <c r="B108" s="84"/>
      <c r="C108" s="85" t="s">
        <v>604</v>
      </c>
      <c r="D108" s="85"/>
      <c r="E108" s="85"/>
      <c r="F108" s="85"/>
      <c r="G108" s="85"/>
      <c r="H108" s="85"/>
      <c r="I108" s="67"/>
      <c r="J108" s="59"/>
      <c r="K108" s="65"/>
      <c r="L108" s="67">
        <f>SUM(AY53:AY80)</f>
        <v>0</v>
      </c>
    </row>
    <row r="109" spans="1:12" ht="14.25" x14ac:dyDescent="0.2">
      <c r="A109" s="59"/>
      <c r="B109" s="84"/>
      <c r="C109" s="85" t="s">
        <v>605</v>
      </c>
      <c r="D109" s="85"/>
      <c r="E109" s="85"/>
      <c r="F109" s="91"/>
      <c r="G109" s="70">
        <f>Source!F57</f>
        <v>3.4434784999999999</v>
      </c>
      <c r="H109" s="59"/>
      <c r="I109" s="59"/>
      <c r="J109" s="59"/>
      <c r="K109" s="59"/>
      <c r="L109" s="59"/>
    </row>
    <row r="110" spans="1:12" ht="14.25" x14ac:dyDescent="0.2">
      <c r="A110" s="59"/>
      <c r="B110" s="84"/>
      <c r="C110" s="85" t="s">
        <v>606</v>
      </c>
      <c r="D110" s="85"/>
      <c r="E110" s="85"/>
      <c r="F110" s="91"/>
      <c r="G110" s="70">
        <f>Source!F58</f>
        <v>11.050029</v>
      </c>
      <c r="H110" s="59"/>
      <c r="I110" s="59"/>
      <c r="J110" s="59"/>
      <c r="K110" s="59"/>
      <c r="L110" s="59"/>
    </row>
    <row r="113" spans="1:83" ht="16.5" x14ac:dyDescent="0.2">
      <c r="A113" s="58" t="s">
        <v>608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</row>
    <row r="114" spans="1:83" ht="14.25" x14ac:dyDescent="0.2">
      <c r="C114" s="60" t="str">
        <f>Source!G69</f>
        <v>Д208320-330739ПИР-227.0 -ИЛО3-15</v>
      </c>
    </row>
    <row r="115" spans="1:83" ht="28.5" x14ac:dyDescent="0.2">
      <c r="A115" s="61" t="s">
        <v>116</v>
      </c>
      <c r="B115" s="63" t="s">
        <v>609</v>
      </c>
      <c r="C115" s="63" t="str">
        <f>Source!G70</f>
        <v>Устройство основания под фундаменты: щебеночного</v>
      </c>
      <c r="D115" s="64" t="str">
        <f>Source!H70</f>
        <v>м3</v>
      </c>
      <c r="E115" s="65">
        <f>Source!K70</f>
        <v>55.57</v>
      </c>
      <c r="F115" s="65"/>
      <c r="G115" s="65">
        <f>Source!I70</f>
        <v>55.57</v>
      </c>
      <c r="H115" s="67"/>
      <c r="I115" s="66"/>
      <c r="J115" s="67"/>
      <c r="K115" s="66"/>
      <c r="L115" s="67"/>
    </row>
    <row r="116" spans="1:83" ht="38.25" x14ac:dyDescent="0.2">
      <c r="B116" s="68" t="str">
        <f>CONCATENATE("Поправка: ", Source!EO70)</f>
        <v>Поправка: щебеночная подготовка</v>
      </c>
    </row>
    <row r="117" spans="1:83" ht="15" x14ac:dyDescent="0.2">
      <c r="A117" s="62"/>
      <c r="B117" s="65">
        <v>1</v>
      </c>
      <c r="C117" s="62" t="s">
        <v>569</v>
      </c>
      <c r="D117" s="64" t="s">
        <v>369</v>
      </c>
      <c r="E117" s="70"/>
      <c r="F117" s="65"/>
      <c r="G117" s="70">
        <f>Source!U70</f>
        <v>47.234499999999997</v>
      </c>
      <c r="H117" s="65"/>
      <c r="I117" s="65"/>
      <c r="J117" s="65"/>
      <c r="K117" s="65"/>
      <c r="L117" s="71">
        <f>SUM(L118:L118)-SUMIF(CE118:CE118, 1, L118:L118)</f>
        <v>30623.07</v>
      </c>
    </row>
    <row r="118" spans="1:83" ht="28.5" x14ac:dyDescent="0.2">
      <c r="A118" s="63"/>
      <c r="B118" s="63" t="s">
        <v>383</v>
      </c>
      <c r="C118" s="63" t="s">
        <v>384</v>
      </c>
      <c r="D118" s="64" t="s">
        <v>369</v>
      </c>
      <c r="E118" s="65">
        <v>0.85</v>
      </c>
      <c r="F118" s="65"/>
      <c r="G118" s="65">
        <f>SmtRes!CX6</f>
        <v>47.234499999999997</v>
      </c>
      <c r="H118" s="67"/>
      <c r="I118" s="66"/>
      <c r="J118" s="67">
        <f>SmtRes!CZ6</f>
        <v>648.32000000000005</v>
      </c>
      <c r="K118" s="66"/>
      <c r="L118" s="67">
        <f>SmtRes!DI6</f>
        <v>30623.07</v>
      </c>
    </row>
    <row r="119" spans="1:83" ht="15" x14ac:dyDescent="0.2">
      <c r="A119" s="62"/>
      <c r="B119" s="65">
        <v>2</v>
      </c>
      <c r="C119" s="62" t="s">
        <v>570</v>
      </c>
      <c r="D119" s="64"/>
      <c r="E119" s="70"/>
      <c r="F119" s="65"/>
      <c r="G119" s="70"/>
      <c r="H119" s="65"/>
      <c r="I119" s="65"/>
      <c r="J119" s="65"/>
      <c r="K119" s="65"/>
      <c r="L119" s="71">
        <f>SUM(L120:L123)-SUMIF(CE120:CE123, 1, L120:L123)</f>
        <v>5009.05</v>
      </c>
    </row>
    <row r="120" spans="1:83" ht="15" x14ac:dyDescent="0.2">
      <c r="A120" s="62"/>
      <c r="B120" s="65"/>
      <c r="C120" s="62" t="s">
        <v>572</v>
      </c>
      <c r="D120" s="64" t="s">
        <v>369</v>
      </c>
      <c r="E120" s="70"/>
      <c r="F120" s="65"/>
      <c r="G120" s="70">
        <f>Source!V70</f>
        <v>3.8898999999999999</v>
      </c>
      <c r="H120" s="65"/>
      <c r="I120" s="65"/>
      <c r="J120" s="65"/>
      <c r="K120" s="65"/>
      <c r="L120" s="71">
        <f>SUMIF(CE121:CE123, 1, L121:L123)</f>
        <v>3498.85</v>
      </c>
      <c r="CE120">
        <v>1</v>
      </c>
    </row>
    <row r="121" spans="1:83" ht="71.25" x14ac:dyDescent="0.2">
      <c r="A121" s="63"/>
      <c r="B121" s="63" t="s">
        <v>385</v>
      </c>
      <c r="C121" s="63" t="s">
        <v>387</v>
      </c>
      <c r="D121" s="64" t="s">
        <v>375</v>
      </c>
      <c r="E121" s="65">
        <v>7.0000000000000007E-2</v>
      </c>
      <c r="F121" s="65"/>
      <c r="G121" s="65">
        <f>SmtRes!CX8</f>
        <v>3.8898999999999999</v>
      </c>
      <c r="H121" s="67"/>
      <c r="I121" s="66"/>
      <c r="J121" s="67">
        <f>SmtRes!CZ8</f>
        <v>1179.42</v>
      </c>
      <c r="K121" s="66"/>
      <c r="L121" s="67">
        <f>SmtRes!DG8</f>
        <v>4587.83</v>
      </c>
    </row>
    <row r="122" spans="1:83" ht="28.5" x14ac:dyDescent="0.2">
      <c r="A122" s="63"/>
      <c r="B122" s="63" t="s">
        <v>388</v>
      </c>
      <c r="C122" s="63" t="s">
        <v>610</v>
      </c>
      <c r="D122" s="64" t="s">
        <v>369</v>
      </c>
      <c r="E122" s="65">
        <f>SmtRes!DO8*SmtRes!AT8</f>
        <v>7.0000000000000007E-2</v>
      </c>
      <c r="F122" s="65"/>
      <c r="G122" s="65">
        <f>ROUND(E122*G115, 7)</f>
        <v>3.8898999999999999</v>
      </c>
      <c r="H122" s="67"/>
      <c r="I122" s="66"/>
      <c r="J122" s="67">
        <f>ROUND(SmtRes!AG8/SmtRes!DO8, 2)</f>
        <v>899.47</v>
      </c>
      <c r="K122" s="66"/>
      <c r="L122" s="67">
        <f>SmtRes!DH8</f>
        <v>3498.85</v>
      </c>
      <c r="CE122">
        <v>1</v>
      </c>
    </row>
    <row r="123" spans="1:83" ht="28.5" x14ac:dyDescent="0.2">
      <c r="A123" s="63"/>
      <c r="B123" s="63" t="s">
        <v>389</v>
      </c>
      <c r="C123" s="63" t="s">
        <v>391</v>
      </c>
      <c r="D123" s="64" t="s">
        <v>375</v>
      </c>
      <c r="E123" s="65">
        <v>0.4</v>
      </c>
      <c r="F123" s="65"/>
      <c r="G123" s="65">
        <f>SmtRes!CX9</f>
        <v>22.228000000000002</v>
      </c>
      <c r="H123" s="67"/>
      <c r="I123" s="66"/>
      <c r="J123" s="67">
        <f>SmtRes!CZ9</f>
        <v>18.95</v>
      </c>
      <c r="K123" s="66"/>
      <c r="L123" s="67">
        <f>SmtRes!DG9</f>
        <v>421.22</v>
      </c>
    </row>
    <row r="124" spans="1:83" ht="15" x14ac:dyDescent="0.2">
      <c r="A124" s="62"/>
      <c r="B124" s="65">
        <v>4</v>
      </c>
      <c r="C124" s="62" t="s">
        <v>573</v>
      </c>
      <c r="D124" s="64"/>
      <c r="E124" s="70"/>
      <c r="F124" s="65"/>
      <c r="G124" s="70"/>
      <c r="H124" s="65"/>
      <c r="I124" s="65"/>
      <c r="J124" s="65"/>
      <c r="K124" s="65"/>
      <c r="L124" s="71">
        <f>SUM(L125:L125)-SUMIF(CE125:CE125, 1, L125:L125)</f>
        <v>273.82</v>
      </c>
    </row>
    <row r="125" spans="1:83" ht="14.25" x14ac:dyDescent="0.2">
      <c r="A125" s="63"/>
      <c r="B125" s="63" t="s">
        <v>392</v>
      </c>
      <c r="C125" s="63" t="s">
        <v>394</v>
      </c>
      <c r="D125" s="64" t="s">
        <v>46</v>
      </c>
      <c r="E125" s="65">
        <v>0.15</v>
      </c>
      <c r="F125" s="65"/>
      <c r="G125" s="65">
        <f>SmtRes!CX10</f>
        <v>8.3354999999999997</v>
      </c>
      <c r="H125" s="67">
        <f>SmtRes!CZ10</f>
        <v>35.71</v>
      </c>
      <c r="I125" s="66">
        <f>SmtRes!AI10</f>
        <v>0.92</v>
      </c>
      <c r="J125" s="67">
        <f>ROUND(H125*I125, 2)</f>
        <v>32.85</v>
      </c>
      <c r="K125" s="66"/>
      <c r="L125" s="67">
        <f>SmtRes!DF10</f>
        <v>273.82</v>
      </c>
    </row>
    <row r="126" spans="1:83" ht="14.25" x14ac:dyDescent="0.2">
      <c r="A126" s="63"/>
      <c r="B126" s="63" t="str">
        <f>EtalonRes!I11</f>
        <v>02.2.05.04</v>
      </c>
      <c r="C126" s="72" t="str">
        <f>EtalonRes!K11</f>
        <v>Щебень</v>
      </c>
      <c r="D126" s="73" t="str">
        <f>EtalonRes!O11</f>
        <v>м3</v>
      </c>
      <c r="E126" s="74">
        <f>EtalonRes!X11</f>
        <v>1.1499999999999999</v>
      </c>
      <c r="F126" s="74"/>
      <c r="G126" s="74">
        <f>ROUND(EtalonRes!AG11*Source!I70, 7)</f>
        <v>63.905500000000004</v>
      </c>
      <c r="H126" s="75"/>
      <c r="I126" s="76"/>
      <c r="J126" s="75"/>
      <c r="K126" s="76"/>
      <c r="L126" s="75"/>
    </row>
    <row r="127" spans="1:83" ht="15" x14ac:dyDescent="0.2">
      <c r="A127" s="63"/>
      <c r="B127" s="63"/>
      <c r="C127" s="78" t="s">
        <v>574</v>
      </c>
      <c r="D127" s="64"/>
      <c r="E127" s="65"/>
      <c r="F127" s="65"/>
      <c r="G127" s="65"/>
      <c r="H127" s="67"/>
      <c r="I127" s="66"/>
      <c r="J127" s="67"/>
      <c r="K127" s="66"/>
      <c r="L127" s="67">
        <f>L117+L119+L120+L124</f>
        <v>39404.79</v>
      </c>
    </row>
    <row r="128" spans="1:83" ht="42.75" x14ac:dyDescent="0.2">
      <c r="A128" s="61" t="s">
        <v>611</v>
      </c>
      <c r="B128" s="63" t="str">
        <f>Source!F71</f>
        <v>02.2.05.04-2086</v>
      </c>
      <c r="C128" s="63" t="str">
        <f>Source!G71</f>
        <v>Щебень из плотных горных пород для строительных работ М 400, фракция 20-40 мм</v>
      </c>
      <c r="D128" s="64" t="str">
        <f>Source!H71</f>
        <v>м3</v>
      </c>
      <c r="E128" s="65">
        <f>SmtRes!AT12</f>
        <v>1.1499999999999999</v>
      </c>
      <c r="F128" s="65"/>
      <c r="G128" s="65">
        <f>Source!I71</f>
        <v>63.905499999999996</v>
      </c>
      <c r="H128" s="67">
        <f>Source!AL71+Source!AO71+Source!AM71+Source!AN71</f>
        <v>1647.43</v>
      </c>
      <c r="I128" s="66">
        <f>IF(Source!BC71&lt;&gt; 0, Source!BC71, 1)</f>
        <v>0.97</v>
      </c>
      <c r="J128" s="67">
        <f>ROUND(H128*I128, 2)</f>
        <v>1598.01</v>
      </c>
      <c r="K128" s="66"/>
      <c r="L128" s="67">
        <f>Source!P71</f>
        <v>102121.63</v>
      </c>
      <c r="AD128">
        <f>ROUND((Source!AT71/100)*((ROUND(ROUND(Source!AO71,2)*Source!I71, 2)+ROUND(ROUND(Source!AN71,2)*Source!I71, 2))), 2)</f>
        <v>0</v>
      </c>
      <c r="AE128">
        <f>ROUND((Source!AU71/100)*((ROUND(ROUND(Source!AO71,2)*Source!I71, 2)+ROUND(ROUND(Source!AN71,2)*Source!I71, 2))), 2)</f>
        <v>0</v>
      </c>
      <c r="AN128">
        <f>L128</f>
        <v>102121.63</v>
      </c>
      <c r="AW128">
        <f>L128</f>
        <v>102121.63</v>
      </c>
      <c r="AZ128">
        <f>Source!X71</f>
        <v>0</v>
      </c>
      <c r="BA128">
        <f>Source!Y71</f>
        <v>0</v>
      </c>
      <c r="CD128">
        <v>1</v>
      </c>
    </row>
    <row r="129" spans="1:83" ht="14.25" x14ac:dyDescent="0.2">
      <c r="A129" s="63"/>
      <c r="B129" s="63"/>
      <c r="C129" s="63" t="s">
        <v>575</v>
      </c>
      <c r="D129" s="64"/>
      <c r="E129" s="65"/>
      <c r="F129" s="65"/>
      <c r="G129" s="65"/>
      <c r="H129" s="67"/>
      <c r="I129" s="66"/>
      <c r="J129" s="67"/>
      <c r="K129" s="66"/>
      <c r="L129" s="67">
        <f>SUM(AR115:AR132)+SUM(AS115:AS132)+SUM(AT115:AT132)+SUM(AU115:AU132)+SUM(AV115:AV132)</f>
        <v>34121.919999999998</v>
      </c>
    </row>
    <row r="130" spans="1:83" ht="14.25" x14ac:dyDescent="0.2">
      <c r="A130" s="63"/>
      <c r="B130" s="63" t="s">
        <v>123</v>
      </c>
      <c r="C130" s="63" t="s">
        <v>612</v>
      </c>
      <c r="D130" s="64" t="s">
        <v>577</v>
      </c>
      <c r="E130" s="65">
        <f>Source!BZ70</f>
        <v>110</v>
      </c>
      <c r="F130" s="65"/>
      <c r="G130" s="65">
        <f>Source!AT70</f>
        <v>110</v>
      </c>
      <c r="H130" s="67"/>
      <c r="I130" s="66"/>
      <c r="J130" s="67"/>
      <c r="K130" s="66"/>
      <c r="L130" s="67">
        <f>SUM(AZ115:AZ132)</f>
        <v>37534.11</v>
      </c>
    </row>
    <row r="131" spans="1:83" ht="14.25" x14ac:dyDescent="0.2">
      <c r="A131" s="72"/>
      <c r="B131" s="72" t="s">
        <v>124</v>
      </c>
      <c r="C131" s="72" t="s">
        <v>613</v>
      </c>
      <c r="D131" s="73" t="s">
        <v>577</v>
      </c>
      <c r="E131" s="74">
        <f>Source!CA70</f>
        <v>69</v>
      </c>
      <c r="F131" s="74"/>
      <c r="G131" s="74">
        <f>Source!AU70</f>
        <v>69</v>
      </c>
      <c r="H131" s="75"/>
      <c r="I131" s="76"/>
      <c r="J131" s="75"/>
      <c r="K131" s="76"/>
      <c r="L131" s="75">
        <f>SUM(BA115:BA132)</f>
        <v>23544.12</v>
      </c>
    </row>
    <row r="132" spans="1:83" ht="15" x14ac:dyDescent="0.2">
      <c r="C132" s="79" t="s">
        <v>579</v>
      </c>
      <c r="D132" s="79"/>
      <c r="E132" s="79"/>
      <c r="F132" s="79"/>
      <c r="G132" s="79"/>
      <c r="H132" s="79"/>
      <c r="I132" s="80">
        <f>IF(E115&lt;&gt;0,K132/E115, 0)</f>
        <v>3645.9357567032575</v>
      </c>
      <c r="J132" s="80"/>
      <c r="K132" s="80">
        <f>L117+L119+L124+L130+L131+L120+SUM(L128:L128)</f>
        <v>202604.65000000002</v>
      </c>
      <c r="L132" s="80"/>
      <c r="AD132">
        <f>ROUND((Source!AT70/100)*((ROUND(SUMIF(SmtRes!AQ6:'SmtRes'!AQ12,"=1",SmtRes!AD6:'SmtRes'!AD12)*Source!I70, 2)+ROUND(SUMIF(SmtRes!AQ6:'SmtRes'!AQ12,"=1",SmtRes!AC6:'SmtRes'!AC12)*Source!I70, 2))), 2)</f>
        <v>94611.76</v>
      </c>
      <c r="AE132">
        <f>ROUND((Source!AU70/100)*((ROUND(SUMIF(SmtRes!AQ6:'SmtRes'!AQ12,"=1",SmtRes!AD6:'SmtRes'!AD12)*Source!I70, 2)+ROUND(SUMIF(SmtRes!AQ6:'SmtRes'!AQ12,"=1",SmtRes!AC6:'SmtRes'!AC12)*Source!I70, 2))), 2)</f>
        <v>59347.38</v>
      </c>
      <c r="AN132" s="77">
        <f>L117+L119+L124+L130+L131+L120</f>
        <v>100483.02</v>
      </c>
      <c r="AO132" s="77">
        <f>L119</f>
        <v>5009.05</v>
      </c>
      <c r="AQ132" t="s">
        <v>580</v>
      </c>
      <c r="AR132" s="77">
        <f>L117</f>
        <v>30623.07</v>
      </c>
      <c r="AT132" s="77">
        <f>L120</f>
        <v>3498.85</v>
      </c>
      <c r="AV132" t="s">
        <v>580</v>
      </c>
      <c r="AW132" s="77">
        <f>L124</f>
        <v>273.82</v>
      </c>
      <c r="AZ132">
        <f>Source!X70</f>
        <v>37534.11</v>
      </c>
      <c r="BA132">
        <f>Source!Y70</f>
        <v>23544.12</v>
      </c>
      <c r="CD132">
        <v>1</v>
      </c>
    </row>
    <row r="133" spans="1:83" ht="28.5" x14ac:dyDescent="0.2">
      <c r="A133" s="61" t="s">
        <v>129</v>
      </c>
      <c r="B133" s="63" t="s">
        <v>614</v>
      </c>
      <c r="C133" s="63" t="str">
        <f>Source!G72</f>
        <v>Установка железобетонных оград из панелей длиной: 4 м</v>
      </c>
      <c r="D133" s="64" t="str">
        <f>Source!H72</f>
        <v>100 м</v>
      </c>
      <c r="E133" s="65">
        <f>Source!K72</f>
        <v>4.04</v>
      </c>
      <c r="F133" s="65"/>
      <c r="G133" s="65">
        <f>Source!I72</f>
        <v>4.04</v>
      </c>
      <c r="H133" s="67"/>
      <c r="I133" s="66"/>
      <c r="J133" s="67"/>
      <c r="K133" s="66"/>
      <c r="L133" s="67"/>
    </row>
    <row r="134" spans="1:83" ht="15" x14ac:dyDescent="0.2">
      <c r="A134" s="62"/>
      <c r="B134" s="65">
        <v>1</v>
      </c>
      <c r="C134" s="62" t="s">
        <v>569</v>
      </c>
      <c r="D134" s="64" t="s">
        <v>369</v>
      </c>
      <c r="E134" s="70"/>
      <c r="F134" s="65"/>
      <c r="G134" s="70">
        <f>Source!U72</f>
        <v>464.6</v>
      </c>
      <c r="H134" s="65"/>
      <c r="I134" s="65"/>
      <c r="J134" s="65"/>
      <c r="K134" s="65"/>
      <c r="L134" s="71">
        <f>SUM(L135:L135)-SUMIF(CE135:CE135, 1, L135:L135)</f>
        <v>335129.92</v>
      </c>
    </row>
    <row r="135" spans="1:83" ht="28.5" x14ac:dyDescent="0.2">
      <c r="A135" s="63"/>
      <c r="B135" s="63" t="s">
        <v>397</v>
      </c>
      <c r="C135" s="63" t="s">
        <v>398</v>
      </c>
      <c r="D135" s="64" t="s">
        <v>369</v>
      </c>
      <c r="E135" s="65">
        <v>115</v>
      </c>
      <c r="F135" s="65"/>
      <c r="G135" s="65">
        <f>SmtRes!CX13</f>
        <v>464.6</v>
      </c>
      <c r="H135" s="67"/>
      <c r="I135" s="66"/>
      <c r="J135" s="67">
        <f>SmtRes!CZ13</f>
        <v>721.33</v>
      </c>
      <c r="K135" s="66"/>
      <c r="L135" s="67">
        <f>SmtRes!DI13</f>
        <v>335129.92</v>
      </c>
    </row>
    <row r="136" spans="1:83" ht="15" x14ac:dyDescent="0.2">
      <c r="A136" s="62"/>
      <c r="B136" s="65">
        <v>2</v>
      </c>
      <c r="C136" s="62" t="s">
        <v>570</v>
      </c>
      <c r="D136" s="64"/>
      <c r="E136" s="70"/>
      <c r="F136" s="65"/>
      <c r="G136" s="70"/>
      <c r="H136" s="65"/>
      <c r="I136" s="65"/>
      <c r="J136" s="65"/>
      <c r="K136" s="65"/>
      <c r="L136" s="71">
        <f>SUM(L137:L144)-SUMIF(CE137:CE144, 1, L137:L144)</f>
        <v>218025.68000000011</v>
      </c>
    </row>
    <row r="137" spans="1:83" ht="15" x14ac:dyDescent="0.2">
      <c r="A137" s="62"/>
      <c r="B137" s="65"/>
      <c r="C137" s="62" t="s">
        <v>572</v>
      </c>
      <c r="D137" s="64" t="s">
        <v>369</v>
      </c>
      <c r="E137" s="70"/>
      <c r="F137" s="65"/>
      <c r="G137" s="70">
        <f>Source!V72</f>
        <v>154.44919999999999</v>
      </c>
      <c r="H137" s="65"/>
      <c r="I137" s="65"/>
      <c r="J137" s="65"/>
      <c r="K137" s="65"/>
      <c r="L137" s="71">
        <f>SUMIF(CE138:CE144, 1, L138:L144)</f>
        <v>158648.26999999999</v>
      </c>
      <c r="CE137">
        <v>1</v>
      </c>
    </row>
    <row r="138" spans="1:83" ht="42.75" x14ac:dyDescent="0.2">
      <c r="A138" s="63"/>
      <c r="B138" s="63" t="s">
        <v>399</v>
      </c>
      <c r="C138" s="63" t="s">
        <v>401</v>
      </c>
      <c r="D138" s="64" t="s">
        <v>375</v>
      </c>
      <c r="E138" s="65">
        <v>1</v>
      </c>
      <c r="F138" s="65"/>
      <c r="G138" s="65">
        <f>SmtRes!CX15</f>
        <v>4.04</v>
      </c>
      <c r="H138" s="67">
        <f>SmtRes!CZ15</f>
        <v>800.37</v>
      </c>
      <c r="I138" s="66">
        <f>SmtRes!AJ15</f>
        <v>1.1499999999999999</v>
      </c>
      <c r="J138" s="67">
        <f>ROUND(H138*I138, 2)</f>
        <v>920.43</v>
      </c>
      <c r="K138" s="66"/>
      <c r="L138" s="67">
        <f>SmtRes!DG15</f>
        <v>3718.54</v>
      </c>
    </row>
    <row r="139" spans="1:83" ht="28.5" x14ac:dyDescent="0.2">
      <c r="A139" s="63"/>
      <c r="B139" s="63" t="s">
        <v>388</v>
      </c>
      <c r="C139" s="63" t="s">
        <v>610</v>
      </c>
      <c r="D139" s="64" t="s">
        <v>369</v>
      </c>
      <c r="E139" s="65">
        <f>SmtRes!DO15*SmtRes!AT15</f>
        <v>1</v>
      </c>
      <c r="F139" s="65"/>
      <c r="G139" s="65">
        <f>ROUND(E139*G133, 7)</f>
        <v>4.04</v>
      </c>
      <c r="H139" s="67"/>
      <c r="I139" s="66"/>
      <c r="J139" s="67">
        <f>ROUND(SmtRes!AG15/SmtRes!DO15, 2)</f>
        <v>899.47</v>
      </c>
      <c r="K139" s="66"/>
      <c r="L139" s="67">
        <f>SmtRes!DH15</f>
        <v>3633.86</v>
      </c>
      <c r="CE139">
        <v>1</v>
      </c>
    </row>
    <row r="140" spans="1:83" ht="28.5" x14ac:dyDescent="0.2">
      <c r="A140" s="63"/>
      <c r="B140" s="63" t="s">
        <v>402</v>
      </c>
      <c r="C140" s="63" t="s">
        <v>404</v>
      </c>
      <c r="D140" s="64" t="s">
        <v>375</v>
      </c>
      <c r="E140" s="65">
        <v>34.36</v>
      </c>
      <c r="F140" s="65"/>
      <c r="G140" s="65">
        <f>SmtRes!CX16</f>
        <v>138.81440000000001</v>
      </c>
      <c r="H140" s="67"/>
      <c r="I140" s="66"/>
      <c r="J140" s="67">
        <f>SmtRes!CZ16</f>
        <v>1488.78</v>
      </c>
      <c r="K140" s="66"/>
      <c r="L140" s="67">
        <f>SmtRes!DG16</f>
        <v>206664.1</v>
      </c>
    </row>
    <row r="141" spans="1:83" ht="28.5" x14ac:dyDescent="0.2">
      <c r="A141" s="63"/>
      <c r="B141" s="63" t="s">
        <v>376</v>
      </c>
      <c r="C141" s="63" t="s">
        <v>571</v>
      </c>
      <c r="D141" s="64" t="s">
        <v>369</v>
      </c>
      <c r="E141" s="65">
        <f>SmtRes!DO16*SmtRes!AT16</f>
        <v>34.36</v>
      </c>
      <c r="F141" s="65"/>
      <c r="G141" s="65">
        <f>ROUND(E141*G133, 7)</f>
        <v>138.81440000000001</v>
      </c>
      <c r="H141" s="67"/>
      <c r="I141" s="66"/>
      <c r="J141" s="67">
        <f>ROUND(SmtRes!AG16/SmtRes!DO16, 2)</f>
        <v>1051.33</v>
      </c>
      <c r="K141" s="66"/>
      <c r="L141" s="67">
        <f>SmtRes!DH16</f>
        <v>145939.74</v>
      </c>
      <c r="CE141">
        <v>1</v>
      </c>
    </row>
    <row r="142" spans="1:83" ht="28.5" x14ac:dyDescent="0.2">
      <c r="A142" s="63"/>
      <c r="B142" s="63" t="s">
        <v>405</v>
      </c>
      <c r="C142" s="63" t="s">
        <v>407</v>
      </c>
      <c r="D142" s="64" t="s">
        <v>375</v>
      </c>
      <c r="E142" s="65">
        <v>2.87</v>
      </c>
      <c r="F142" s="65"/>
      <c r="G142" s="65">
        <f>SmtRes!CX17</f>
        <v>11.594799999999999</v>
      </c>
      <c r="H142" s="67"/>
      <c r="I142" s="66"/>
      <c r="J142" s="67">
        <f>SmtRes!CZ17</f>
        <v>572.77</v>
      </c>
      <c r="K142" s="66"/>
      <c r="L142" s="67">
        <f>SmtRes!DG17</f>
        <v>6641.15</v>
      </c>
    </row>
    <row r="143" spans="1:83" ht="28.5" x14ac:dyDescent="0.2">
      <c r="A143" s="63"/>
      <c r="B143" s="63" t="s">
        <v>408</v>
      </c>
      <c r="C143" s="63" t="s">
        <v>615</v>
      </c>
      <c r="D143" s="64" t="s">
        <v>369</v>
      </c>
      <c r="E143" s="65">
        <f>SmtRes!DO17*SmtRes!AT17</f>
        <v>2.87</v>
      </c>
      <c r="F143" s="65"/>
      <c r="G143" s="65">
        <f>ROUND(E143*G133, 7)</f>
        <v>11.594799999999999</v>
      </c>
      <c r="H143" s="67"/>
      <c r="I143" s="66"/>
      <c r="J143" s="67">
        <f>ROUND(SmtRes!AG17/SmtRes!DO17, 2)</f>
        <v>782.65</v>
      </c>
      <c r="K143" s="66"/>
      <c r="L143" s="67">
        <f>SmtRes!DH17</f>
        <v>9074.67</v>
      </c>
      <c r="CE143">
        <v>1</v>
      </c>
    </row>
    <row r="144" spans="1:83" ht="57" x14ac:dyDescent="0.2">
      <c r="A144" s="63"/>
      <c r="B144" s="63" t="s">
        <v>409</v>
      </c>
      <c r="C144" s="63" t="s">
        <v>411</v>
      </c>
      <c r="D144" s="64" t="s">
        <v>375</v>
      </c>
      <c r="E144" s="65">
        <v>2.66</v>
      </c>
      <c r="F144" s="65"/>
      <c r="G144" s="65">
        <f>SmtRes!CX18</f>
        <v>10.7464</v>
      </c>
      <c r="H144" s="67"/>
      <c r="I144" s="66"/>
      <c r="J144" s="67">
        <f>SmtRes!CZ18</f>
        <v>93.23</v>
      </c>
      <c r="K144" s="66"/>
      <c r="L144" s="67">
        <f>SmtRes!DG18</f>
        <v>1001.89</v>
      </c>
    </row>
    <row r="145" spans="1:82" ht="15" x14ac:dyDescent="0.2">
      <c r="A145" s="62"/>
      <c r="B145" s="65">
        <v>4</v>
      </c>
      <c r="C145" s="62" t="s">
        <v>573</v>
      </c>
      <c r="D145" s="64"/>
      <c r="E145" s="70"/>
      <c r="F145" s="65"/>
      <c r="G145" s="70"/>
      <c r="H145" s="65"/>
      <c r="I145" s="65"/>
      <c r="J145" s="65"/>
      <c r="K145" s="65"/>
      <c r="L145" s="71">
        <f>SUM(L146:L147)-SUMIF(CE146:CE147, 1, L146:L147)</f>
        <v>2782.8900000000003</v>
      </c>
    </row>
    <row r="146" spans="1:82" ht="42.75" x14ac:dyDescent="0.2">
      <c r="A146" s="63"/>
      <c r="B146" s="63" t="s">
        <v>412</v>
      </c>
      <c r="C146" s="63" t="s">
        <v>414</v>
      </c>
      <c r="D146" s="64" t="s">
        <v>160</v>
      </c>
      <c r="E146" s="65">
        <v>3.0000000000000001E-3</v>
      </c>
      <c r="F146" s="65"/>
      <c r="G146" s="65">
        <f>SmtRes!CX19</f>
        <v>1.2120000000000001E-2</v>
      </c>
      <c r="H146" s="67">
        <f>SmtRes!CZ19</f>
        <v>148198.01999999999</v>
      </c>
      <c r="I146" s="66">
        <f>SmtRes!AI19</f>
        <v>0.91</v>
      </c>
      <c r="J146" s="67">
        <f>ROUND(H146*I146, 2)</f>
        <v>134860.20000000001</v>
      </c>
      <c r="K146" s="66"/>
      <c r="L146" s="67">
        <f>SmtRes!DF19</f>
        <v>1634.51</v>
      </c>
    </row>
    <row r="147" spans="1:82" ht="71.25" x14ac:dyDescent="0.2">
      <c r="A147" s="63"/>
      <c r="B147" s="63" t="s">
        <v>419</v>
      </c>
      <c r="C147" s="63" t="s">
        <v>421</v>
      </c>
      <c r="D147" s="64" t="s">
        <v>160</v>
      </c>
      <c r="E147" s="65">
        <v>2E-3</v>
      </c>
      <c r="F147" s="65"/>
      <c r="G147" s="65">
        <f>SmtRes!CX25</f>
        <v>8.0800000000000004E-3</v>
      </c>
      <c r="H147" s="67">
        <f>SmtRes!CZ25</f>
        <v>105278.81</v>
      </c>
      <c r="I147" s="66">
        <f>SmtRes!AI25</f>
        <v>1.35</v>
      </c>
      <c r="J147" s="67">
        <f>ROUND(H147*I147, 2)</f>
        <v>142126.39000000001</v>
      </c>
      <c r="K147" s="66"/>
      <c r="L147" s="67">
        <f>SmtRes!DF25</f>
        <v>1148.3800000000001</v>
      </c>
    </row>
    <row r="148" spans="1:82" ht="14.25" x14ac:dyDescent="0.2">
      <c r="A148" s="63"/>
      <c r="B148" s="63" t="str">
        <f>EtalonRes!I19</f>
        <v>04.1.02.05</v>
      </c>
      <c r="C148" s="63" t="str">
        <f>EtalonRes!K19</f>
        <v>Смеси бетонные тяжелого бетона</v>
      </c>
      <c r="D148" s="64" t="str">
        <f>EtalonRes!O19</f>
        <v>м3</v>
      </c>
      <c r="E148" s="65">
        <f>EtalonRes!X19</f>
        <v>0.78</v>
      </c>
      <c r="F148" s="65"/>
      <c r="G148" s="65">
        <f>ROUND(EtalonRes!AG19*Source!I72, 7)</f>
        <v>3.1511999999999998</v>
      </c>
      <c r="H148" s="67"/>
      <c r="I148" s="66"/>
      <c r="J148" s="67"/>
      <c r="K148" s="66"/>
      <c r="L148" s="67"/>
    </row>
    <row r="149" spans="1:82" ht="14.25" x14ac:dyDescent="0.2">
      <c r="A149" s="63"/>
      <c r="B149" s="63" t="str">
        <f>EtalonRes!I20</f>
        <v>05.1.05.15</v>
      </c>
      <c r="C149" s="63" t="str">
        <f>EtalonRes!K20</f>
        <v>Фундаменты железобетонные</v>
      </c>
      <c r="D149" s="64" t="str">
        <f>EtalonRes!O20</f>
        <v>ШТ</v>
      </c>
      <c r="E149" s="65">
        <f>EtalonRes!X20</f>
        <v>24.8</v>
      </c>
      <c r="F149" s="65"/>
      <c r="G149" s="65">
        <f>ROUND(EtalonRes!AG20*Source!I72, 7)</f>
        <v>100.19199999999999</v>
      </c>
      <c r="H149" s="67"/>
      <c r="I149" s="66"/>
      <c r="J149" s="67"/>
      <c r="K149" s="66"/>
      <c r="L149" s="67"/>
    </row>
    <row r="150" spans="1:82" ht="14.25" x14ac:dyDescent="0.2">
      <c r="A150" s="63"/>
      <c r="B150" s="63" t="str">
        <f>EtalonRes!I21</f>
        <v>05.1.07.13</v>
      </c>
      <c r="C150" s="72" t="str">
        <f>EtalonRes!K21</f>
        <v>Панели</v>
      </c>
      <c r="D150" s="73" t="str">
        <f>EtalonRes!O21</f>
        <v>ШТ</v>
      </c>
      <c r="E150" s="74">
        <f>EtalonRes!X21</f>
        <v>24.8</v>
      </c>
      <c r="F150" s="74"/>
      <c r="G150" s="74">
        <f>ROUND(EtalonRes!AG21*Source!I72, 7)</f>
        <v>100.19199999999999</v>
      </c>
      <c r="H150" s="75"/>
      <c r="I150" s="76"/>
      <c r="J150" s="75"/>
      <c r="K150" s="76"/>
      <c r="L150" s="75"/>
    </row>
    <row r="151" spans="1:82" ht="15" x14ac:dyDescent="0.2">
      <c r="A151" s="63"/>
      <c r="B151" s="63"/>
      <c r="C151" s="78" t="s">
        <v>574</v>
      </c>
      <c r="D151" s="64"/>
      <c r="E151" s="65"/>
      <c r="F151" s="65"/>
      <c r="G151" s="65"/>
      <c r="H151" s="67"/>
      <c r="I151" s="66"/>
      <c r="J151" s="67"/>
      <c r="K151" s="66"/>
      <c r="L151" s="67">
        <f>L134+L136+L137+L145</f>
        <v>714586.76000000013</v>
      </c>
    </row>
    <row r="152" spans="1:82" ht="42.75" x14ac:dyDescent="0.2">
      <c r="A152" s="61" t="s">
        <v>616</v>
      </c>
      <c r="B152" s="63" t="str">
        <f>Source!F73</f>
        <v>04.1.02.05-0142</v>
      </c>
      <c r="C152" s="63" t="str">
        <f>Source!G73</f>
        <v>Смеси бетонные тяжелого бетона (БСТ) на щебне из гравия, класс В22,5, F(1)150, W4</v>
      </c>
      <c r="D152" s="64" t="str">
        <f>Source!H73</f>
        <v>м3</v>
      </c>
      <c r="E152" s="65">
        <f>SmtRes!AT22</f>
        <v>1</v>
      </c>
      <c r="F152" s="65"/>
      <c r="G152" s="65">
        <f>Source!I73</f>
        <v>4.04</v>
      </c>
      <c r="H152" s="67">
        <f>Source!AL73+Source!AO73+Source!AM73+Source!AN73</f>
        <v>4973.8900000000003</v>
      </c>
      <c r="I152" s="66">
        <f>IF(Source!BC73&lt;&gt; 0, Source!BC73, 1)</f>
        <v>1.26</v>
      </c>
      <c r="J152" s="67">
        <f>ROUND(H152*I152, 2)</f>
        <v>6267.1</v>
      </c>
      <c r="K152" s="66"/>
      <c r="L152" s="67">
        <f>Source!P73</f>
        <v>25319.08</v>
      </c>
      <c r="AD152">
        <f>ROUND((Source!AT73/100)*((ROUND(ROUND(Source!AO73,2)*Source!I73, 2)+ROUND(ROUND(Source!AN73,2)*Source!I73, 2))), 2)</f>
        <v>0</v>
      </c>
      <c r="AE152">
        <f>ROUND((Source!AU73/100)*((ROUND(ROUND(Source!AO73,2)*Source!I73, 2)+ROUND(ROUND(Source!AN73,2)*Source!I73, 2))), 2)</f>
        <v>0</v>
      </c>
      <c r="AN152">
        <f>L152</f>
        <v>25319.08</v>
      </c>
      <c r="AW152">
        <f>L152</f>
        <v>25319.08</v>
      </c>
      <c r="AZ152">
        <f>Source!X73</f>
        <v>0</v>
      </c>
      <c r="BA152">
        <f>Source!Y73</f>
        <v>0</v>
      </c>
      <c r="CD152">
        <v>1</v>
      </c>
    </row>
    <row r="153" spans="1:82" ht="42.75" x14ac:dyDescent="0.2">
      <c r="A153" s="61" t="s">
        <v>617</v>
      </c>
      <c r="B153" s="63" t="str">
        <f>Source!F74</f>
        <v>04.1.02.05-0138</v>
      </c>
      <c r="C153" s="63" t="str">
        <f>Source!G74</f>
        <v>Смеси бетонные тяжелого бетона (БСТ) на щебне из гравия, класс В20, F(1)150, W4</v>
      </c>
      <c r="D153" s="64" t="str">
        <f>Source!H74</f>
        <v>м3</v>
      </c>
      <c r="E153" s="65">
        <f>SmtRes!AT21</f>
        <v>0.43316831683168316</v>
      </c>
      <c r="F153" s="65"/>
      <c r="G153" s="65">
        <f>Source!I74</f>
        <v>1.75</v>
      </c>
      <c r="H153" s="67"/>
      <c r="I153" s="66"/>
      <c r="J153" s="67">
        <f>Source!AK74</f>
        <v>5954.53</v>
      </c>
      <c r="K153" s="66"/>
      <c r="L153" s="67">
        <f>Source!P74</f>
        <v>10420.43</v>
      </c>
      <c r="AD153">
        <f>ROUND((Source!AT74/100)*((ROUND(ROUND(Source!AO74,2)*Source!I74, 2)+ROUND(ROUND(Source!AN74,2)*Source!I74, 2))), 2)</f>
        <v>0</v>
      </c>
      <c r="AE153">
        <f>ROUND((Source!AU74/100)*((ROUND(ROUND(Source!AO74,2)*Source!I74, 2)+ROUND(ROUND(Source!AN74,2)*Source!I74, 2))), 2)</f>
        <v>0</v>
      </c>
      <c r="AN153">
        <f>L153</f>
        <v>10420.43</v>
      </c>
      <c r="AW153">
        <f>L153</f>
        <v>10420.43</v>
      </c>
      <c r="AZ153">
        <f>Source!X74</f>
        <v>0</v>
      </c>
      <c r="BA153">
        <f>Source!Y74</f>
        <v>0</v>
      </c>
      <c r="CD153">
        <v>1</v>
      </c>
    </row>
    <row r="154" spans="1:82" ht="14.25" x14ac:dyDescent="0.2">
      <c r="A154" s="63"/>
      <c r="B154" s="63"/>
      <c r="C154" s="63" t="s">
        <v>575</v>
      </c>
      <c r="D154" s="64"/>
      <c r="E154" s="65"/>
      <c r="F154" s="65"/>
      <c r="G154" s="65"/>
      <c r="H154" s="67"/>
      <c r="I154" s="66"/>
      <c r="J154" s="67"/>
      <c r="K154" s="66"/>
      <c r="L154" s="67">
        <f>SUM(AR133:AR157)+SUM(AS133:AS157)+SUM(AT133:AT157)+SUM(AU133:AU157)+SUM(AV133:AV157)</f>
        <v>493778.18999999994</v>
      </c>
    </row>
    <row r="155" spans="1:82" ht="42.75" x14ac:dyDescent="0.2">
      <c r="A155" s="63"/>
      <c r="B155" s="63" t="s">
        <v>136</v>
      </c>
      <c r="C155" s="63" t="s">
        <v>618</v>
      </c>
      <c r="D155" s="64" t="s">
        <v>577</v>
      </c>
      <c r="E155" s="65">
        <f>Source!BZ72</f>
        <v>110</v>
      </c>
      <c r="F155" s="65"/>
      <c r="G155" s="65">
        <f>Source!AT72</f>
        <v>110</v>
      </c>
      <c r="H155" s="67"/>
      <c r="I155" s="66"/>
      <c r="J155" s="67"/>
      <c r="K155" s="66"/>
      <c r="L155" s="67">
        <f>SUM(AZ133:AZ157)</f>
        <v>543156.01</v>
      </c>
    </row>
    <row r="156" spans="1:82" ht="42.75" x14ac:dyDescent="0.2">
      <c r="A156" s="72"/>
      <c r="B156" s="72" t="s">
        <v>137</v>
      </c>
      <c r="C156" s="72" t="s">
        <v>619</v>
      </c>
      <c r="D156" s="73" t="s">
        <v>577</v>
      </c>
      <c r="E156" s="74">
        <f>Source!CA72</f>
        <v>73</v>
      </c>
      <c r="F156" s="74"/>
      <c r="G156" s="74">
        <f>Source!AU72</f>
        <v>73</v>
      </c>
      <c r="H156" s="75"/>
      <c r="I156" s="76"/>
      <c r="J156" s="75"/>
      <c r="K156" s="76"/>
      <c r="L156" s="75">
        <f>SUM(BA133:BA157)</f>
        <v>360458.08</v>
      </c>
    </row>
    <row r="157" spans="1:82" ht="15" x14ac:dyDescent="0.2">
      <c r="C157" s="79" t="s">
        <v>579</v>
      </c>
      <c r="D157" s="79"/>
      <c r="E157" s="79"/>
      <c r="F157" s="79"/>
      <c r="G157" s="79"/>
      <c r="H157" s="79"/>
      <c r="I157" s="80">
        <f>IF(E133&lt;&gt;0,K157/E133, 0)</f>
        <v>409391.17821782181</v>
      </c>
      <c r="J157" s="80"/>
      <c r="K157" s="80">
        <f>L134+L136+L145+L155+L156+L137+SUM(L152:L153)</f>
        <v>1653940.36</v>
      </c>
      <c r="L157" s="80"/>
      <c r="AD157">
        <f>ROUND((Source!AT72/100)*((ROUND(SUMIF(SmtRes!AQ13:'SmtRes'!AQ25,"=1",SmtRes!AD13:'SmtRes'!AD25)*Source!I72, 2)+ROUND(SUMIF(SmtRes!AQ13:'SmtRes'!AQ25,"=1",SmtRes!AC13:'SmtRes'!AC25)*Source!I72, 2))), 2)</f>
        <v>15353.04</v>
      </c>
      <c r="AE157">
        <f>ROUND((Source!AU72/100)*((ROUND(SUMIF(SmtRes!AQ13:'SmtRes'!AQ25,"=1",SmtRes!AD13:'SmtRes'!AD25)*Source!I72, 2)+ROUND(SUMIF(SmtRes!AQ13:'SmtRes'!AQ25,"=1",SmtRes!AC13:'SmtRes'!AC25)*Source!I72, 2))), 2)</f>
        <v>10188.84</v>
      </c>
      <c r="AN157" s="77">
        <f>L134+L136+L145+L155+L156+L137</f>
        <v>1618200.85</v>
      </c>
      <c r="AO157" s="77">
        <f>L136</f>
        <v>218025.68000000011</v>
      </c>
      <c r="AQ157" t="s">
        <v>580</v>
      </c>
      <c r="AR157" s="77">
        <f>L134</f>
        <v>335129.92</v>
      </c>
      <c r="AT157" s="77">
        <f>L137</f>
        <v>158648.26999999999</v>
      </c>
      <c r="AV157" t="s">
        <v>580</v>
      </c>
      <c r="AW157" s="77">
        <f>L145</f>
        <v>2782.8900000000003</v>
      </c>
      <c r="AZ157">
        <f>Source!X72</f>
        <v>543156.01</v>
      </c>
      <c r="BA157">
        <f>Source!Y72</f>
        <v>360458.08</v>
      </c>
      <c r="CD157">
        <v>1</v>
      </c>
    </row>
    <row r="158" spans="1:82" ht="42.75" x14ac:dyDescent="0.2">
      <c r="A158" s="92" t="s">
        <v>146</v>
      </c>
      <c r="B158" s="72" t="str">
        <f>Source!F75</f>
        <v>ТЦ_05.1.07.13_58_5836616881_22.09.2025_01_</v>
      </c>
      <c r="C158" s="72" t="str">
        <f>Source!G75</f>
        <v>Панель ж/б "фрегат" ДАБР.301412.001-03</v>
      </c>
      <c r="D158" s="73" t="str">
        <f>Source!H75</f>
        <v>ШТ</v>
      </c>
      <c r="E158" s="74">
        <f>Source!K75</f>
        <v>101</v>
      </c>
      <c r="F158" s="74"/>
      <c r="G158" s="74">
        <f>Source!I75</f>
        <v>101</v>
      </c>
      <c r="H158" s="75">
        <f>Source!AL75</f>
        <v>96571.78</v>
      </c>
      <c r="I158" s="76"/>
      <c r="J158" s="75"/>
      <c r="K158" s="76"/>
      <c r="L158" s="75">
        <f>Source!P75</f>
        <v>9753749.7799999993</v>
      </c>
    </row>
    <row r="159" spans="1:82" ht="15" x14ac:dyDescent="0.2">
      <c r="C159" s="79" t="s">
        <v>579</v>
      </c>
      <c r="D159" s="79"/>
      <c r="E159" s="79"/>
      <c r="F159" s="79"/>
      <c r="G159" s="79"/>
      <c r="H159" s="79"/>
      <c r="I159" s="80">
        <f>IF(E158&lt;&gt;0,K159/E158, 0)</f>
        <v>96571.78</v>
      </c>
      <c r="J159" s="80"/>
      <c r="K159" s="80">
        <f>L158</f>
        <v>9753749.7799999993</v>
      </c>
      <c r="L159" s="80"/>
      <c r="AD159">
        <f>ROUND((Source!AT75/100)*((ROUND(ROUND(Source!AO75,2)*Source!I75, 2)+ROUND(ROUND(Source!AN75,2)*Source!I75, 2))), 2)</f>
        <v>0</v>
      </c>
      <c r="AE159">
        <f>ROUND((Source!AU75/100)*((ROUND(ROUND(Source!AO75,2)*Source!I75, 2)+ROUND(ROUND(Source!AN75,2)*Source!I75, 2))), 2)</f>
        <v>0</v>
      </c>
      <c r="AN159" s="77">
        <f>L158</f>
        <v>9753749.7799999993</v>
      </c>
      <c r="AO159">
        <f>0</f>
        <v>0</v>
      </c>
      <c r="AQ159" t="s">
        <v>580</v>
      </c>
      <c r="AR159">
        <f>0</f>
        <v>0</v>
      </c>
      <c r="AT159">
        <f>0</f>
        <v>0</v>
      </c>
      <c r="AV159" t="s">
        <v>580</v>
      </c>
      <c r="AW159" s="77">
        <f>L158</f>
        <v>9753749.7799999993</v>
      </c>
      <c r="AZ159">
        <f>Source!X75</f>
        <v>0</v>
      </c>
      <c r="BA159">
        <f>Source!Y75</f>
        <v>0</v>
      </c>
      <c r="CD159">
        <v>1</v>
      </c>
    </row>
    <row r="160" spans="1:82" ht="42.75" x14ac:dyDescent="0.2">
      <c r="A160" s="92" t="s">
        <v>154</v>
      </c>
      <c r="B160" s="72" t="str">
        <f>Source!F77</f>
        <v>ТЦ_05.1.05.15_58_5836616881_22.09.2025_01_</v>
      </c>
      <c r="C160" s="72" t="str">
        <f>Source!G77</f>
        <v>Стакан для ж/б панелей РЗ.633.20.000</v>
      </c>
      <c r="D160" s="73" t="str">
        <f>Source!H77</f>
        <v>ШТ</v>
      </c>
      <c r="E160" s="74">
        <f>Source!K77</f>
        <v>202</v>
      </c>
      <c r="F160" s="74"/>
      <c r="G160" s="74">
        <f>Source!I77</f>
        <v>202</v>
      </c>
      <c r="H160" s="75">
        <f>Source!AL77</f>
        <v>15274.76</v>
      </c>
      <c r="I160" s="76"/>
      <c r="J160" s="75"/>
      <c r="K160" s="76"/>
      <c r="L160" s="75">
        <f>Source!P77</f>
        <v>3085501.52</v>
      </c>
    </row>
    <row r="161" spans="1:83" ht="15" x14ac:dyDescent="0.2">
      <c r="C161" s="79" t="s">
        <v>579</v>
      </c>
      <c r="D161" s="79"/>
      <c r="E161" s="79"/>
      <c r="F161" s="79"/>
      <c r="G161" s="79"/>
      <c r="H161" s="79"/>
      <c r="I161" s="80">
        <f>IF(E160&lt;&gt;0,K161/E160, 0)</f>
        <v>15274.76</v>
      </c>
      <c r="J161" s="80"/>
      <c r="K161" s="80">
        <f>L160</f>
        <v>3085501.52</v>
      </c>
      <c r="L161" s="80"/>
      <c r="AD161">
        <f>ROUND((Source!AT77/100)*((ROUND(ROUND(Source!AO77,2)*Source!I77, 2)+ROUND(ROUND(Source!AN77,2)*Source!I77, 2))), 2)</f>
        <v>0</v>
      </c>
      <c r="AE161">
        <f>ROUND((Source!AU77/100)*((ROUND(ROUND(Source!AO77,2)*Source!I77, 2)+ROUND(ROUND(Source!AN77,2)*Source!I77, 2))), 2)</f>
        <v>0</v>
      </c>
      <c r="AN161" s="77">
        <f>L160</f>
        <v>3085501.52</v>
      </c>
      <c r="AO161">
        <f>0</f>
        <v>0</v>
      </c>
      <c r="AQ161" t="s">
        <v>580</v>
      </c>
      <c r="AR161">
        <f>0</f>
        <v>0</v>
      </c>
      <c r="AT161">
        <f>0</f>
        <v>0</v>
      </c>
      <c r="AV161" t="s">
        <v>580</v>
      </c>
      <c r="AW161" s="77">
        <f>L160</f>
        <v>3085501.52</v>
      </c>
      <c r="AZ161">
        <f>Source!X77</f>
        <v>0</v>
      </c>
      <c r="BA161">
        <f>Source!Y77</f>
        <v>0</v>
      </c>
      <c r="CD161">
        <v>1</v>
      </c>
    </row>
    <row r="162" spans="1:83" ht="57" x14ac:dyDescent="0.2">
      <c r="A162" s="61" t="s">
        <v>169</v>
      </c>
      <c r="B162" s="63" t="s">
        <v>620</v>
      </c>
      <c r="C162" s="63" t="str">
        <f>Source!G80</f>
        <v>Устройство противоподкопных решеток из готовых металлических решетчатых панелей с креплением к металлическим: столбам</v>
      </c>
      <c r="D162" s="64" t="str">
        <f>Source!H80</f>
        <v>т</v>
      </c>
      <c r="E162" s="65">
        <f>Source!K80</f>
        <v>1.65438</v>
      </c>
      <c r="F162" s="65"/>
      <c r="G162" s="65">
        <f>Source!I80</f>
        <v>1.65438</v>
      </c>
      <c r="H162" s="67"/>
      <c r="I162" s="66"/>
      <c r="J162" s="67"/>
      <c r="K162" s="66"/>
      <c r="L162" s="67"/>
    </row>
    <row r="163" spans="1:83" x14ac:dyDescent="0.2">
      <c r="C163" s="69" t="str">
        <f>"Объем: "&amp;Source!I80&amp;"=6,3*"&amp;"262,6/"&amp;"1000"</f>
        <v>Объем: 1,65438=6,3*262,6/1000</v>
      </c>
    </row>
    <row r="164" spans="1:83" ht="15" x14ac:dyDescent="0.2">
      <c r="A164" s="62"/>
      <c r="B164" s="65">
        <v>1</v>
      </c>
      <c r="C164" s="62" t="s">
        <v>569</v>
      </c>
      <c r="D164" s="64" t="s">
        <v>369</v>
      </c>
      <c r="E164" s="70"/>
      <c r="F164" s="65"/>
      <c r="G164" s="70">
        <f>Source!U80</f>
        <v>16.246011599999999</v>
      </c>
      <c r="H164" s="65"/>
      <c r="I164" s="65"/>
      <c r="J164" s="65"/>
      <c r="K164" s="65"/>
      <c r="L164" s="71">
        <f>SUM(L165:L165)-SUMIF(CE165:CE165, 1, L165:L165)</f>
        <v>11007</v>
      </c>
    </row>
    <row r="165" spans="1:83" ht="14.25" x14ac:dyDescent="0.2">
      <c r="A165" s="63"/>
      <c r="B165" s="63" t="s">
        <v>426</v>
      </c>
      <c r="C165" s="63" t="s">
        <v>427</v>
      </c>
      <c r="D165" s="64" t="s">
        <v>369</v>
      </c>
      <c r="E165" s="65">
        <v>9.82</v>
      </c>
      <c r="F165" s="65"/>
      <c r="G165" s="65">
        <f>SmtRes!CX31</f>
        <v>16.246011599999999</v>
      </c>
      <c r="H165" s="67"/>
      <c r="I165" s="66"/>
      <c r="J165" s="67">
        <f>SmtRes!CZ31</f>
        <v>677.52</v>
      </c>
      <c r="K165" s="66"/>
      <c r="L165" s="67">
        <f>SmtRes!DI31</f>
        <v>11007</v>
      </c>
    </row>
    <row r="166" spans="1:83" ht="15" x14ac:dyDescent="0.2">
      <c r="A166" s="62"/>
      <c r="B166" s="65">
        <v>2</v>
      </c>
      <c r="C166" s="62" t="s">
        <v>570</v>
      </c>
      <c r="D166" s="64"/>
      <c r="E166" s="70"/>
      <c r="F166" s="65"/>
      <c r="G166" s="70"/>
      <c r="H166" s="65"/>
      <c r="I166" s="65"/>
      <c r="J166" s="65"/>
      <c r="K166" s="65"/>
      <c r="L166" s="71">
        <f>SUM(L167:L171)-SUMIF(CE167:CE171, 1, L167:L171)</f>
        <v>390.32000000000005</v>
      </c>
    </row>
    <row r="167" spans="1:83" ht="15" x14ac:dyDescent="0.2">
      <c r="A167" s="62"/>
      <c r="B167" s="65"/>
      <c r="C167" s="62" t="s">
        <v>572</v>
      </c>
      <c r="D167" s="64" t="s">
        <v>369</v>
      </c>
      <c r="E167" s="70"/>
      <c r="F167" s="65"/>
      <c r="G167" s="70">
        <f>Source!V80</f>
        <v>0.3639636</v>
      </c>
      <c r="H167" s="65"/>
      <c r="I167" s="65"/>
      <c r="J167" s="65"/>
      <c r="K167" s="65"/>
      <c r="L167" s="71">
        <f>SUMIF(CE168:CE171, 1, L168:L171)</f>
        <v>338.2</v>
      </c>
      <c r="CE167">
        <v>1</v>
      </c>
    </row>
    <row r="168" spans="1:83" ht="28.5" x14ac:dyDescent="0.2">
      <c r="A168" s="63"/>
      <c r="B168" s="63" t="s">
        <v>402</v>
      </c>
      <c r="C168" s="63" t="s">
        <v>404</v>
      </c>
      <c r="D168" s="64" t="s">
        <v>375</v>
      </c>
      <c r="E168" s="65">
        <v>0.12</v>
      </c>
      <c r="F168" s="65"/>
      <c r="G168" s="65">
        <f>SmtRes!CX33</f>
        <v>0.1985256</v>
      </c>
      <c r="H168" s="67"/>
      <c r="I168" s="66"/>
      <c r="J168" s="67">
        <f>SmtRes!CZ33</f>
        <v>1488.78</v>
      </c>
      <c r="K168" s="66"/>
      <c r="L168" s="67">
        <f>SmtRes!DG33</f>
        <v>295.56</v>
      </c>
    </row>
    <row r="169" spans="1:83" ht="28.5" x14ac:dyDescent="0.2">
      <c r="A169" s="63"/>
      <c r="B169" s="63" t="s">
        <v>376</v>
      </c>
      <c r="C169" s="63" t="s">
        <v>571</v>
      </c>
      <c r="D169" s="64" t="s">
        <v>369</v>
      </c>
      <c r="E169" s="65">
        <f>SmtRes!DO33*SmtRes!AT33</f>
        <v>0.12</v>
      </c>
      <c r="F169" s="65"/>
      <c r="G169" s="65">
        <f>ROUND(E169*G162, 7)</f>
        <v>0.1985256</v>
      </c>
      <c r="H169" s="67"/>
      <c r="I169" s="66"/>
      <c r="J169" s="67">
        <f>ROUND(SmtRes!AG33/SmtRes!DO33, 2)</f>
        <v>1051.33</v>
      </c>
      <c r="K169" s="66"/>
      <c r="L169" s="67">
        <f>SmtRes!DH33</f>
        <v>208.72</v>
      </c>
      <c r="CE169">
        <v>1</v>
      </c>
    </row>
    <row r="170" spans="1:83" ht="28.5" x14ac:dyDescent="0.2">
      <c r="A170" s="63"/>
      <c r="B170" s="63" t="s">
        <v>405</v>
      </c>
      <c r="C170" s="63" t="s">
        <v>407</v>
      </c>
      <c r="D170" s="64" t="s">
        <v>375</v>
      </c>
      <c r="E170" s="65">
        <v>0.1</v>
      </c>
      <c r="F170" s="65"/>
      <c r="G170" s="65">
        <f>SmtRes!CX34</f>
        <v>0.165438</v>
      </c>
      <c r="H170" s="67"/>
      <c r="I170" s="66"/>
      <c r="J170" s="67">
        <f>SmtRes!CZ34</f>
        <v>572.77</v>
      </c>
      <c r="K170" s="66"/>
      <c r="L170" s="67">
        <f>SmtRes!DG34</f>
        <v>94.76</v>
      </c>
    </row>
    <row r="171" spans="1:83" ht="28.5" x14ac:dyDescent="0.2">
      <c r="A171" s="63"/>
      <c r="B171" s="63" t="s">
        <v>408</v>
      </c>
      <c r="C171" s="63" t="s">
        <v>615</v>
      </c>
      <c r="D171" s="64" t="s">
        <v>369</v>
      </c>
      <c r="E171" s="65">
        <f>SmtRes!DO34*SmtRes!AT34</f>
        <v>0.1</v>
      </c>
      <c r="F171" s="65"/>
      <c r="G171" s="65">
        <f>ROUND(E171*G162, 7)</f>
        <v>0.165438</v>
      </c>
      <c r="H171" s="67"/>
      <c r="I171" s="66"/>
      <c r="J171" s="67">
        <f>ROUND(SmtRes!AG34/SmtRes!DO34, 2)</f>
        <v>782.65</v>
      </c>
      <c r="K171" s="66"/>
      <c r="L171" s="67">
        <f>SmtRes!DH34</f>
        <v>129.47999999999999</v>
      </c>
      <c r="CE171">
        <v>1</v>
      </c>
    </row>
    <row r="172" spans="1:83" ht="15" x14ac:dyDescent="0.2">
      <c r="A172" s="62"/>
      <c r="B172" s="65">
        <v>4</v>
      </c>
      <c r="C172" s="62" t="s">
        <v>573</v>
      </c>
      <c r="D172" s="64"/>
      <c r="E172" s="70"/>
      <c r="F172" s="65"/>
      <c r="G172" s="70"/>
      <c r="H172" s="65"/>
      <c r="I172" s="65"/>
      <c r="J172" s="65"/>
      <c r="K172" s="65"/>
      <c r="L172" s="71">
        <f>SUM(L173:L174)-SUMIF(CE173:CE174, 1, L173:L174)</f>
        <v>235541.27</v>
      </c>
    </row>
    <row r="173" spans="1:83" ht="42.75" x14ac:dyDescent="0.2">
      <c r="A173" s="63"/>
      <c r="B173" s="63" t="s">
        <v>428</v>
      </c>
      <c r="C173" s="63" t="s">
        <v>430</v>
      </c>
      <c r="D173" s="64" t="s">
        <v>160</v>
      </c>
      <c r="E173" s="65">
        <v>1</v>
      </c>
      <c r="F173" s="65"/>
      <c r="G173" s="65">
        <f>SmtRes!CX35</f>
        <v>1.65438</v>
      </c>
      <c r="H173" s="67">
        <f>SmtRes!CZ35</f>
        <v>105278.81</v>
      </c>
      <c r="I173" s="66">
        <f>SmtRes!AI35</f>
        <v>1.35</v>
      </c>
      <c r="J173" s="67">
        <f>ROUND(H173*I173, 2)</f>
        <v>142126.39000000001</v>
      </c>
      <c r="K173" s="66"/>
      <c r="L173" s="67">
        <f>SmtRes!DF35</f>
        <v>235131.06</v>
      </c>
    </row>
    <row r="174" spans="1:83" ht="42.75" x14ac:dyDescent="0.2">
      <c r="A174" s="63"/>
      <c r="B174" s="63" t="s">
        <v>431</v>
      </c>
      <c r="C174" s="72" t="s">
        <v>433</v>
      </c>
      <c r="D174" s="73" t="s">
        <v>160</v>
      </c>
      <c r="E174" s="74">
        <v>2.8999999999999998E-3</v>
      </c>
      <c r="F174" s="74"/>
      <c r="G174" s="74">
        <f>SmtRes!CX36</f>
        <v>4.7977000000000002E-3</v>
      </c>
      <c r="H174" s="75">
        <f>SmtRes!CZ36</f>
        <v>87245.7</v>
      </c>
      <c r="I174" s="76">
        <f>SmtRes!AI36</f>
        <v>0.98</v>
      </c>
      <c r="J174" s="75">
        <f>ROUND(H174*I174, 2)</f>
        <v>85500.79</v>
      </c>
      <c r="K174" s="76"/>
      <c r="L174" s="75">
        <f>SmtRes!DF36</f>
        <v>410.21</v>
      </c>
    </row>
    <row r="175" spans="1:83" ht="15" x14ac:dyDescent="0.2">
      <c r="A175" s="63"/>
      <c r="B175" s="63"/>
      <c r="C175" s="78" t="s">
        <v>574</v>
      </c>
      <c r="D175" s="64"/>
      <c r="E175" s="65"/>
      <c r="F175" s="65"/>
      <c r="G175" s="65"/>
      <c r="H175" s="67"/>
      <c r="I175" s="66"/>
      <c r="J175" s="67"/>
      <c r="K175" s="66"/>
      <c r="L175" s="67">
        <f>L164+L166+L167+L172</f>
        <v>247276.78999999998</v>
      </c>
    </row>
    <row r="176" spans="1:83" ht="14.25" x14ac:dyDescent="0.2">
      <c r="A176" s="63"/>
      <c r="B176" s="63"/>
      <c r="C176" s="63" t="s">
        <v>575</v>
      </c>
      <c r="D176" s="64"/>
      <c r="E176" s="65"/>
      <c r="F176" s="65"/>
      <c r="G176" s="65"/>
      <c r="H176" s="67"/>
      <c r="I176" s="66"/>
      <c r="J176" s="67"/>
      <c r="K176" s="66"/>
      <c r="L176" s="67">
        <f>SUM(AR162:AR179)+SUM(AS162:AS179)+SUM(AT162:AT179)+SUM(AU162:AU179)+SUM(AV162:AV179)</f>
        <v>11345.2</v>
      </c>
    </row>
    <row r="177" spans="1:83" ht="28.5" x14ac:dyDescent="0.2">
      <c r="A177" s="63"/>
      <c r="B177" s="63" t="s">
        <v>175</v>
      </c>
      <c r="C177" s="63" t="s">
        <v>621</v>
      </c>
      <c r="D177" s="64" t="s">
        <v>577</v>
      </c>
      <c r="E177" s="65">
        <f>Source!BZ80</f>
        <v>93</v>
      </c>
      <c r="F177" s="65"/>
      <c r="G177" s="65">
        <f>Source!AT80</f>
        <v>93</v>
      </c>
      <c r="H177" s="67"/>
      <c r="I177" s="66"/>
      <c r="J177" s="67"/>
      <c r="K177" s="66"/>
      <c r="L177" s="67">
        <f>SUM(AZ162:AZ179)</f>
        <v>10551.04</v>
      </c>
    </row>
    <row r="178" spans="1:83" ht="28.5" x14ac:dyDescent="0.2">
      <c r="A178" s="72"/>
      <c r="B178" s="72" t="s">
        <v>176</v>
      </c>
      <c r="C178" s="72" t="s">
        <v>622</v>
      </c>
      <c r="D178" s="73" t="s">
        <v>577</v>
      </c>
      <c r="E178" s="74">
        <f>Source!CA80</f>
        <v>62</v>
      </c>
      <c r="F178" s="74"/>
      <c r="G178" s="74">
        <f>Source!AU80</f>
        <v>62</v>
      </c>
      <c r="H178" s="75"/>
      <c r="I178" s="76"/>
      <c r="J178" s="75"/>
      <c r="K178" s="76"/>
      <c r="L178" s="75">
        <f>SUM(BA162:BA179)</f>
        <v>7034.02</v>
      </c>
    </row>
    <row r="179" spans="1:83" ht="15" x14ac:dyDescent="0.2">
      <c r="C179" s="79" t="s">
        <v>579</v>
      </c>
      <c r="D179" s="79"/>
      <c r="E179" s="79"/>
      <c r="F179" s="79"/>
      <c r="G179" s="79"/>
      <c r="H179" s="79"/>
      <c r="I179" s="80">
        <f>IF(E162&lt;&gt;0,K179/E162, 0)</f>
        <v>160097.34764685264</v>
      </c>
      <c r="J179" s="80"/>
      <c r="K179" s="80">
        <f>L164+L166+L172+L177+L178+L167</f>
        <v>264861.85000000003</v>
      </c>
      <c r="L179" s="80"/>
      <c r="AD179">
        <f>ROUND((Source!AT80/100)*((ROUND(SUMIF(SmtRes!AQ31:'SmtRes'!AQ36,"=1",SmtRes!AD31:'SmtRes'!AD36)*Source!I80, 2)+ROUND(SUMIF(SmtRes!AQ31:'SmtRes'!AQ36,"=1",SmtRes!AC31:'SmtRes'!AC36)*Source!I80, 2))), 2)</f>
        <v>3864.13</v>
      </c>
      <c r="AE179">
        <f>ROUND((Source!AU80/100)*((ROUND(SUMIF(SmtRes!AQ31:'SmtRes'!AQ36,"=1",SmtRes!AD31:'SmtRes'!AD36)*Source!I80, 2)+ROUND(SUMIF(SmtRes!AQ31:'SmtRes'!AQ36,"=1",SmtRes!AC31:'SmtRes'!AC36)*Source!I80, 2))), 2)</f>
        <v>2576.09</v>
      </c>
      <c r="AN179" s="77">
        <f>L164+L166+L172+L177+L178+L167</f>
        <v>264861.85000000003</v>
      </c>
      <c r="AO179" s="77">
        <f>L166</f>
        <v>390.32000000000005</v>
      </c>
      <c r="AQ179" t="s">
        <v>580</v>
      </c>
      <c r="AR179" s="77">
        <f>L164</f>
        <v>11007</v>
      </c>
      <c r="AT179" s="77">
        <f>L167</f>
        <v>338.2</v>
      </c>
      <c r="AV179" t="s">
        <v>580</v>
      </c>
      <c r="AW179" s="77">
        <f>L172</f>
        <v>235541.27</v>
      </c>
      <c r="AZ179">
        <f>Source!X80</f>
        <v>10551.04</v>
      </c>
      <c r="BA179">
        <f>Source!Y80</f>
        <v>7034.02</v>
      </c>
      <c r="CD179">
        <v>1</v>
      </c>
    </row>
    <row r="180" spans="1:83" ht="42.75" x14ac:dyDescent="0.2">
      <c r="A180" s="61" t="s">
        <v>184</v>
      </c>
      <c r="B180" s="63" t="s">
        <v>623</v>
      </c>
      <c r="C180" s="63" t="str">
        <f>Source!G83</f>
        <v>Устройство ворот распашных с установкой столбов: металлических и бетонных</v>
      </c>
      <c r="D180" s="64" t="str">
        <f>Source!H83</f>
        <v>100 ШТ</v>
      </c>
      <c r="E180" s="65">
        <f>Source!K83</f>
        <v>0.01</v>
      </c>
      <c r="F180" s="65"/>
      <c r="G180" s="65">
        <f>Source!I83</f>
        <v>0.01</v>
      </c>
      <c r="H180" s="67"/>
      <c r="I180" s="66"/>
      <c r="J180" s="67"/>
      <c r="K180" s="66"/>
      <c r="L180" s="67"/>
    </row>
    <row r="181" spans="1:83" x14ac:dyDescent="0.2">
      <c r="C181" s="69" t="str">
        <f>"Объем: "&amp;Source!I83&amp;"=1/"&amp;"100"</f>
        <v>Объем: 0,01=1/100</v>
      </c>
    </row>
    <row r="182" spans="1:83" ht="15" x14ac:dyDescent="0.2">
      <c r="A182" s="62"/>
      <c r="B182" s="65">
        <v>1</v>
      </c>
      <c r="C182" s="62" t="s">
        <v>569</v>
      </c>
      <c r="D182" s="64" t="s">
        <v>369</v>
      </c>
      <c r="E182" s="70"/>
      <c r="F182" s="65"/>
      <c r="G182" s="70">
        <f>Source!U83</f>
        <v>13.734</v>
      </c>
      <c r="H182" s="65"/>
      <c r="I182" s="65"/>
      <c r="J182" s="65"/>
      <c r="K182" s="65"/>
      <c r="L182" s="71">
        <f>SUM(L183:L183)-SUMIF(CE183:CE183, 1, L183:L183)</f>
        <v>10628.61</v>
      </c>
    </row>
    <row r="183" spans="1:83" ht="14.25" x14ac:dyDescent="0.2">
      <c r="A183" s="63"/>
      <c r="B183" s="63" t="s">
        <v>451</v>
      </c>
      <c r="C183" s="63" t="s">
        <v>452</v>
      </c>
      <c r="D183" s="64" t="s">
        <v>369</v>
      </c>
      <c r="E183" s="65">
        <v>1373.4</v>
      </c>
      <c r="F183" s="65"/>
      <c r="G183" s="65">
        <f>SmtRes!CX52</f>
        <v>13.734</v>
      </c>
      <c r="H183" s="67"/>
      <c r="I183" s="66"/>
      <c r="J183" s="67">
        <f>SmtRes!CZ52</f>
        <v>773.89</v>
      </c>
      <c r="K183" s="66"/>
      <c r="L183" s="67">
        <f>SmtRes!DI52</f>
        <v>10628.61</v>
      </c>
    </row>
    <row r="184" spans="1:83" ht="15" x14ac:dyDescent="0.2">
      <c r="A184" s="62"/>
      <c r="B184" s="65">
        <v>2</v>
      </c>
      <c r="C184" s="62" t="s">
        <v>570</v>
      </c>
      <c r="D184" s="64"/>
      <c r="E184" s="70"/>
      <c r="F184" s="65"/>
      <c r="G184" s="70"/>
      <c r="H184" s="65"/>
      <c r="I184" s="65"/>
      <c r="J184" s="65"/>
      <c r="K184" s="65"/>
      <c r="L184" s="71">
        <f>SUM(L185:L195)-SUMIF(CE185:CE195, 1, L185:L195)</f>
        <v>2916.4899999999989</v>
      </c>
    </row>
    <row r="185" spans="1:83" ht="15" x14ac:dyDescent="0.2">
      <c r="A185" s="62"/>
      <c r="B185" s="65"/>
      <c r="C185" s="62" t="s">
        <v>572</v>
      </c>
      <c r="D185" s="64" t="s">
        <v>369</v>
      </c>
      <c r="E185" s="70"/>
      <c r="F185" s="65"/>
      <c r="G185" s="70">
        <f>Source!V83</f>
        <v>2.1405000000000003</v>
      </c>
      <c r="H185" s="65"/>
      <c r="I185" s="65"/>
      <c r="J185" s="65"/>
      <c r="K185" s="65"/>
      <c r="L185" s="71">
        <f>SUMIF(CE186:CE195, 1, L186:L195)</f>
        <v>2167.92</v>
      </c>
      <c r="CE185">
        <v>1</v>
      </c>
    </row>
    <row r="186" spans="1:83" ht="42.75" x14ac:dyDescent="0.2">
      <c r="A186" s="63"/>
      <c r="B186" s="63" t="s">
        <v>399</v>
      </c>
      <c r="C186" s="63" t="s">
        <v>401</v>
      </c>
      <c r="D186" s="64" t="s">
        <v>375</v>
      </c>
      <c r="E186" s="65">
        <v>8.3000000000000007</v>
      </c>
      <c r="F186" s="65"/>
      <c r="G186" s="65">
        <f>SmtRes!CX54</f>
        <v>8.3000000000000004E-2</v>
      </c>
      <c r="H186" s="67">
        <f>SmtRes!CZ54</f>
        <v>800.37</v>
      </c>
      <c r="I186" s="66">
        <f>SmtRes!AJ54</f>
        <v>1.1499999999999999</v>
      </c>
      <c r="J186" s="67">
        <f>ROUND(H186*I186, 2)</f>
        <v>920.43</v>
      </c>
      <c r="K186" s="66"/>
      <c r="L186" s="67">
        <f>SmtRes!DG54</f>
        <v>76.400000000000006</v>
      </c>
    </row>
    <row r="187" spans="1:83" ht="28.5" x14ac:dyDescent="0.2">
      <c r="A187" s="63"/>
      <c r="B187" s="63" t="s">
        <v>388</v>
      </c>
      <c r="C187" s="63" t="s">
        <v>610</v>
      </c>
      <c r="D187" s="64" t="s">
        <v>369</v>
      </c>
      <c r="E187" s="65">
        <f>SmtRes!DO54*SmtRes!AT54</f>
        <v>8.3000000000000007</v>
      </c>
      <c r="F187" s="65"/>
      <c r="G187" s="65">
        <f>ROUND(E187*G180, 7)</f>
        <v>8.3000000000000004E-2</v>
      </c>
      <c r="H187" s="67"/>
      <c r="I187" s="66"/>
      <c r="J187" s="67">
        <f>ROUND(SmtRes!AG54/SmtRes!DO54, 2)</f>
        <v>899.47</v>
      </c>
      <c r="K187" s="66"/>
      <c r="L187" s="67">
        <f>SmtRes!DH54</f>
        <v>74.66</v>
      </c>
      <c r="CE187">
        <v>1</v>
      </c>
    </row>
    <row r="188" spans="1:83" ht="28.5" x14ac:dyDescent="0.2">
      <c r="A188" s="63"/>
      <c r="B188" s="63" t="s">
        <v>402</v>
      </c>
      <c r="C188" s="63" t="s">
        <v>404</v>
      </c>
      <c r="D188" s="64" t="s">
        <v>375</v>
      </c>
      <c r="E188" s="65">
        <v>179.61</v>
      </c>
      <c r="F188" s="65"/>
      <c r="G188" s="65">
        <f>SmtRes!CX55</f>
        <v>1.7961</v>
      </c>
      <c r="H188" s="67"/>
      <c r="I188" s="66"/>
      <c r="J188" s="67">
        <f>SmtRes!CZ55</f>
        <v>1488.78</v>
      </c>
      <c r="K188" s="66"/>
      <c r="L188" s="67">
        <f>SmtRes!DG55</f>
        <v>2674</v>
      </c>
    </row>
    <row r="189" spans="1:83" ht="28.5" x14ac:dyDescent="0.2">
      <c r="A189" s="63"/>
      <c r="B189" s="63" t="s">
        <v>376</v>
      </c>
      <c r="C189" s="63" t="s">
        <v>571</v>
      </c>
      <c r="D189" s="64" t="s">
        <v>369</v>
      </c>
      <c r="E189" s="65">
        <f>SmtRes!DO55*SmtRes!AT55</f>
        <v>179.61</v>
      </c>
      <c r="F189" s="65"/>
      <c r="G189" s="65">
        <f>ROUND(E189*G180, 7)</f>
        <v>1.7961</v>
      </c>
      <c r="H189" s="67"/>
      <c r="I189" s="66"/>
      <c r="J189" s="67">
        <f>ROUND(SmtRes!AG55/SmtRes!DO55, 2)</f>
        <v>1051.33</v>
      </c>
      <c r="K189" s="66"/>
      <c r="L189" s="67">
        <f>SmtRes!DH55</f>
        <v>1888.29</v>
      </c>
      <c r="CE189">
        <v>1</v>
      </c>
    </row>
    <row r="190" spans="1:83" ht="71.25" x14ac:dyDescent="0.2">
      <c r="A190" s="63"/>
      <c r="B190" s="63" t="s">
        <v>453</v>
      </c>
      <c r="C190" s="63" t="s">
        <v>455</v>
      </c>
      <c r="D190" s="64" t="s">
        <v>375</v>
      </c>
      <c r="E190" s="65">
        <v>0.33</v>
      </c>
      <c r="F190" s="65"/>
      <c r="G190" s="65">
        <f>SmtRes!CX56</f>
        <v>3.3E-3</v>
      </c>
      <c r="H190" s="67"/>
      <c r="I190" s="66"/>
      <c r="J190" s="67">
        <f>SmtRes!CZ56</f>
        <v>1496.8</v>
      </c>
      <c r="K190" s="66"/>
      <c r="L190" s="67">
        <f>SmtRes!DG56</f>
        <v>4.9400000000000004</v>
      </c>
    </row>
    <row r="191" spans="1:83" ht="28.5" x14ac:dyDescent="0.2">
      <c r="A191" s="63"/>
      <c r="B191" s="63" t="s">
        <v>388</v>
      </c>
      <c r="C191" s="63" t="s">
        <v>610</v>
      </c>
      <c r="D191" s="64" t="s">
        <v>369</v>
      </c>
      <c r="E191" s="65">
        <f>SmtRes!DO56*SmtRes!AT56</f>
        <v>0.33</v>
      </c>
      <c r="F191" s="65"/>
      <c r="G191" s="65">
        <f>ROUND(E191*G180, 7)</f>
        <v>3.3E-3</v>
      </c>
      <c r="H191" s="67"/>
      <c r="I191" s="66"/>
      <c r="J191" s="67">
        <f>ROUND(SmtRes!AG56/SmtRes!DO56, 2)</f>
        <v>899.47</v>
      </c>
      <c r="K191" s="66"/>
      <c r="L191" s="67">
        <f>SmtRes!DH56</f>
        <v>2.97</v>
      </c>
      <c r="CE191">
        <v>1</v>
      </c>
    </row>
    <row r="192" spans="1:83" ht="14.25" x14ac:dyDescent="0.2">
      <c r="A192" s="63"/>
      <c r="B192" s="63" t="s">
        <v>436</v>
      </c>
      <c r="C192" s="63" t="s">
        <v>438</v>
      </c>
      <c r="D192" s="64" t="s">
        <v>375</v>
      </c>
      <c r="E192" s="65">
        <v>14.13</v>
      </c>
      <c r="F192" s="65"/>
      <c r="G192" s="65">
        <f>SmtRes!CX57</f>
        <v>0.14130000000000001</v>
      </c>
      <c r="H192" s="67">
        <f>SmtRes!CZ57</f>
        <v>10.37</v>
      </c>
      <c r="I192" s="66">
        <f>SmtRes!AJ57</f>
        <v>1.24</v>
      </c>
      <c r="J192" s="67">
        <f>ROUND(H192*I192, 2)</f>
        <v>12.86</v>
      </c>
      <c r="K192" s="66"/>
      <c r="L192" s="67">
        <f>SmtRes!DG57</f>
        <v>1.82</v>
      </c>
    </row>
    <row r="193" spans="1:83" ht="28.5" x14ac:dyDescent="0.2">
      <c r="A193" s="63"/>
      <c r="B193" s="63" t="s">
        <v>405</v>
      </c>
      <c r="C193" s="63" t="s">
        <v>407</v>
      </c>
      <c r="D193" s="64" t="s">
        <v>375</v>
      </c>
      <c r="E193" s="65">
        <v>25.81</v>
      </c>
      <c r="F193" s="65"/>
      <c r="G193" s="65">
        <f>SmtRes!CX58</f>
        <v>0.2581</v>
      </c>
      <c r="H193" s="67"/>
      <c r="I193" s="66"/>
      <c r="J193" s="67">
        <f>SmtRes!CZ58</f>
        <v>572.77</v>
      </c>
      <c r="K193" s="66"/>
      <c r="L193" s="67">
        <f>SmtRes!DG58</f>
        <v>147.83000000000001</v>
      </c>
    </row>
    <row r="194" spans="1:83" ht="28.5" x14ac:dyDescent="0.2">
      <c r="A194" s="63"/>
      <c r="B194" s="63" t="s">
        <v>408</v>
      </c>
      <c r="C194" s="63" t="s">
        <v>615</v>
      </c>
      <c r="D194" s="64" t="s">
        <v>369</v>
      </c>
      <c r="E194" s="65">
        <f>SmtRes!DO58*SmtRes!AT58</f>
        <v>25.81</v>
      </c>
      <c r="F194" s="65"/>
      <c r="G194" s="65">
        <f>ROUND(E194*G180, 7)</f>
        <v>0.2581</v>
      </c>
      <c r="H194" s="67"/>
      <c r="I194" s="66"/>
      <c r="J194" s="67">
        <f>ROUND(SmtRes!AG58/SmtRes!DO58, 2)</f>
        <v>782.65</v>
      </c>
      <c r="K194" s="66"/>
      <c r="L194" s="67">
        <f>SmtRes!DH58</f>
        <v>202</v>
      </c>
      <c r="CE194">
        <v>1</v>
      </c>
    </row>
    <row r="195" spans="1:83" ht="42.75" x14ac:dyDescent="0.2">
      <c r="A195" s="63"/>
      <c r="B195" s="63" t="s">
        <v>439</v>
      </c>
      <c r="C195" s="63" t="s">
        <v>441</v>
      </c>
      <c r="D195" s="64" t="s">
        <v>375</v>
      </c>
      <c r="E195" s="65">
        <v>40.33</v>
      </c>
      <c r="F195" s="65"/>
      <c r="G195" s="65">
        <f>SmtRes!CX59</f>
        <v>0.40329999999999999</v>
      </c>
      <c r="H195" s="67"/>
      <c r="I195" s="66"/>
      <c r="J195" s="67">
        <f>SmtRes!CZ59</f>
        <v>28.51</v>
      </c>
      <c r="K195" s="66"/>
      <c r="L195" s="67">
        <f>SmtRes!DG59</f>
        <v>11.5</v>
      </c>
    </row>
    <row r="196" spans="1:83" ht="15" x14ac:dyDescent="0.2">
      <c r="A196" s="62"/>
      <c r="B196" s="65">
        <v>4</v>
      </c>
      <c r="C196" s="62" t="s">
        <v>573</v>
      </c>
      <c r="D196" s="64"/>
      <c r="E196" s="70"/>
      <c r="F196" s="65"/>
      <c r="G196" s="70"/>
      <c r="H196" s="65"/>
      <c r="I196" s="65"/>
      <c r="J196" s="65"/>
      <c r="K196" s="65"/>
      <c r="L196" s="71">
        <f>SUM(L197:L200)-SUMIF(CE197:CE200, 1, L197:L200)</f>
        <v>108.18</v>
      </c>
    </row>
    <row r="197" spans="1:83" ht="42.75" x14ac:dyDescent="0.2">
      <c r="A197" s="63"/>
      <c r="B197" s="63" t="s">
        <v>412</v>
      </c>
      <c r="C197" s="63" t="s">
        <v>414</v>
      </c>
      <c r="D197" s="64" t="s">
        <v>160</v>
      </c>
      <c r="E197" s="65">
        <v>0.03</v>
      </c>
      <c r="F197" s="65"/>
      <c r="G197" s="65">
        <f>SmtRes!CX60</f>
        <v>2.9999999999999997E-4</v>
      </c>
      <c r="H197" s="67">
        <f>SmtRes!CZ60</f>
        <v>148198.01999999999</v>
      </c>
      <c r="I197" s="66">
        <f>SmtRes!AI60</f>
        <v>0.91</v>
      </c>
      <c r="J197" s="67">
        <f>ROUND(H197*I197, 2)</f>
        <v>134860.20000000001</v>
      </c>
      <c r="K197" s="66"/>
      <c r="L197" s="67">
        <f>SmtRes!DF60</f>
        <v>40.46</v>
      </c>
    </row>
    <row r="198" spans="1:83" ht="42.75" x14ac:dyDescent="0.2">
      <c r="A198" s="63"/>
      <c r="B198" s="63" t="s">
        <v>456</v>
      </c>
      <c r="C198" s="63" t="s">
        <v>458</v>
      </c>
      <c r="D198" s="64" t="s">
        <v>46</v>
      </c>
      <c r="E198" s="65">
        <v>3</v>
      </c>
      <c r="F198" s="65"/>
      <c r="G198" s="65">
        <f>SmtRes!CX61</f>
        <v>0.03</v>
      </c>
      <c r="H198" s="67">
        <f>SmtRes!CZ61</f>
        <v>1535.67</v>
      </c>
      <c r="I198" s="66">
        <f>SmtRes!AI61</f>
        <v>0.97</v>
      </c>
      <c r="J198" s="67">
        <f>ROUND(H198*I198, 2)</f>
        <v>1489.6</v>
      </c>
      <c r="K198" s="66"/>
      <c r="L198" s="67">
        <f>SmtRes!DF61</f>
        <v>44.69</v>
      </c>
    </row>
    <row r="199" spans="1:83" ht="28.5" x14ac:dyDescent="0.2">
      <c r="A199" s="63"/>
      <c r="B199" s="63" t="s">
        <v>445</v>
      </c>
      <c r="C199" s="63" t="s">
        <v>447</v>
      </c>
      <c r="D199" s="64" t="s">
        <v>46</v>
      </c>
      <c r="E199" s="65">
        <v>6.0999999999999999E-2</v>
      </c>
      <c r="F199" s="65"/>
      <c r="G199" s="65">
        <f>SmtRes!CX64</f>
        <v>6.0999999999999997E-4</v>
      </c>
      <c r="H199" s="67">
        <f>SmtRes!CZ64</f>
        <v>3338.25</v>
      </c>
      <c r="I199" s="66">
        <f>SmtRes!AI64</f>
        <v>1.23</v>
      </c>
      <c r="J199" s="67">
        <f>ROUND(H199*I199, 2)</f>
        <v>4106.05</v>
      </c>
      <c r="K199" s="66"/>
      <c r="L199" s="67">
        <f>SmtRes!DF64</f>
        <v>2.5</v>
      </c>
    </row>
    <row r="200" spans="1:83" ht="42.75" x14ac:dyDescent="0.2">
      <c r="A200" s="63"/>
      <c r="B200" s="63" t="s">
        <v>448</v>
      </c>
      <c r="C200" s="63" t="s">
        <v>450</v>
      </c>
      <c r="D200" s="64" t="s">
        <v>229</v>
      </c>
      <c r="E200" s="65">
        <v>0.14599999999999999</v>
      </c>
      <c r="F200" s="65"/>
      <c r="G200" s="65">
        <f>SmtRes!CX66</f>
        <v>1.4599999999999999E-3</v>
      </c>
      <c r="H200" s="67">
        <f>SmtRes!CZ66</f>
        <v>14803.89</v>
      </c>
      <c r="I200" s="66">
        <f>SmtRes!AI66</f>
        <v>0.95</v>
      </c>
      <c r="J200" s="67">
        <f>ROUND(H200*I200, 2)</f>
        <v>14063.7</v>
      </c>
      <c r="K200" s="66"/>
      <c r="L200" s="67">
        <f>SmtRes!DF66</f>
        <v>20.53</v>
      </c>
    </row>
    <row r="201" spans="1:83" ht="14.25" x14ac:dyDescent="0.2">
      <c r="A201" s="63"/>
      <c r="B201" s="63" t="str">
        <f>EtalonRes!I58</f>
        <v>04.1.02.05</v>
      </c>
      <c r="C201" s="63" t="str">
        <f>EtalonRes!K58</f>
        <v>Смеси бетонные тяжелого бетона</v>
      </c>
      <c r="D201" s="64" t="str">
        <f>EtalonRes!O58</f>
        <v>м3</v>
      </c>
      <c r="E201" s="65">
        <f>EtalonRes!X58</f>
        <v>17.3</v>
      </c>
      <c r="F201" s="65"/>
      <c r="G201" s="65">
        <f>ROUND(EtalonRes!AG58*Source!I83, 7)</f>
        <v>0.17299999999999999</v>
      </c>
      <c r="H201" s="67"/>
      <c r="I201" s="66"/>
      <c r="J201" s="67"/>
      <c r="K201" s="66"/>
      <c r="L201" s="67"/>
    </row>
    <row r="202" spans="1:83" ht="14.25" x14ac:dyDescent="0.2">
      <c r="A202" s="63"/>
      <c r="B202" s="63" t="str">
        <f>EtalonRes!I60</f>
        <v>05.1.07.27</v>
      </c>
      <c r="C202" s="63" t="str">
        <f>EtalonRes!K60</f>
        <v>Конструкции сборные железобетонные</v>
      </c>
      <c r="D202" s="64" t="str">
        <f>EtalonRes!O60</f>
        <v>ШТ</v>
      </c>
      <c r="E202" s="65">
        <f>EtalonRes!X60</f>
        <v>100</v>
      </c>
      <c r="F202" s="65"/>
      <c r="G202" s="65">
        <f>ROUND(EtalonRes!AG60*Source!I83, 7)</f>
        <v>1</v>
      </c>
      <c r="H202" s="67"/>
      <c r="I202" s="66"/>
      <c r="J202" s="67"/>
      <c r="K202" s="66"/>
      <c r="L202" s="67"/>
    </row>
    <row r="203" spans="1:83" ht="14.25" x14ac:dyDescent="0.2">
      <c r="A203" s="63"/>
      <c r="B203" s="63" t="str">
        <f>EtalonRes!I62</f>
        <v>07.2.07.11</v>
      </c>
      <c r="C203" s="63" t="str">
        <f>EtalonRes!K62</f>
        <v>Стойки металлические опорные</v>
      </c>
      <c r="D203" s="64" t="str">
        <f>EtalonRes!O62</f>
        <v>ШТ</v>
      </c>
      <c r="E203" s="65">
        <f>EtalonRes!X62</f>
        <v>100</v>
      </c>
      <c r="F203" s="65"/>
      <c r="G203" s="65">
        <f>ROUND(EtalonRes!AG62*Source!I83, 7)</f>
        <v>1</v>
      </c>
      <c r="H203" s="67"/>
      <c r="I203" s="66"/>
      <c r="J203" s="67"/>
      <c r="K203" s="66"/>
      <c r="L203" s="67"/>
    </row>
    <row r="204" spans="1:83" ht="14.25" x14ac:dyDescent="0.2">
      <c r="A204" s="63"/>
      <c r="B204" s="63" t="str">
        <f>EtalonRes!I63</f>
        <v>11.2.05.05</v>
      </c>
      <c r="C204" s="72" t="str">
        <f>EtalonRes!K63</f>
        <v>Полотна ворот</v>
      </c>
      <c r="D204" s="73" t="str">
        <f>EtalonRes!O63</f>
        <v>ШТ</v>
      </c>
      <c r="E204" s="74">
        <f>EtalonRes!X63</f>
        <v>200</v>
      </c>
      <c r="F204" s="74"/>
      <c r="G204" s="74">
        <f>ROUND(EtalonRes!AG63*Source!I83, 7)</f>
        <v>2</v>
      </c>
      <c r="H204" s="75"/>
      <c r="I204" s="76"/>
      <c r="J204" s="75"/>
      <c r="K204" s="76"/>
      <c r="L204" s="75"/>
    </row>
    <row r="205" spans="1:83" ht="15" x14ac:dyDescent="0.2">
      <c r="A205" s="63"/>
      <c r="B205" s="63"/>
      <c r="C205" s="78" t="s">
        <v>574</v>
      </c>
      <c r="D205" s="64"/>
      <c r="E205" s="65"/>
      <c r="F205" s="65"/>
      <c r="G205" s="65"/>
      <c r="H205" s="67"/>
      <c r="I205" s="66"/>
      <c r="J205" s="67"/>
      <c r="K205" s="66"/>
      <c r="L205" s="67">
        <f>L182+L184+L185+L196</f>
        <v>15821.199999999999</v>
      </c>
    </row>
    <row r="206" spans="1:83" ht="42.75" x14ac:dyDescent="0.2">
      <c r="A206" s="61" t="s">
        <v>624</v>
      </c>
      <c r="B206" s="63" t="str">
        <f>Source!F88</f>
        <v>04.1.02.05-0112</v>
      </c>
      <c r="C206" s="63" t="str">
        <f>Source!G88</f>
        <v>Смеси бетонные тяжелого бетона (БСТ) на щебне из гравия, класс В7,5, F(1)75, W4</v>
      </c>
      <c r="D206" s="64" t="str">
        <f>Source!H88</f>
        <v>м3</v>
      </c>
      <c r="E206" s="65">
        <f>SmtRes!AT63</f>
        <v>17.3</v>
      </c>
      <c r="F206" s="65"/>
      <c r="G206" s="65">
        <f>Source!I88</f>
        <v>0.17299999999999999</v>
      </c>
      <c r="H206" s="67">
        <f>Source!AL88+Source!AO88+Source!AM88+Source!AN88</f>
        <v>4202.75</v>
      </c>
      <c r="I206" s="66">
        <f>IF(Source!BC88&lt;&gt; 0, Source!BC88, 1)</f>
        <v>1.26</v>
      </c>
      <c r="J206" s="67">
        <f>ROUND(H206*I206, 2)</f>
        <v>5295.47</v>
      </c>
      <c r="K206" s="66"/>
      <c r="L206" s="67">
        <f>Source!P88</f>
        <v>916.12</v>
      </c>
      <c r="AD206">
        <f>ROUND((Source!AT88/100)*((ROUND(ROUND(Source!AO88,2)*Source!I88, 2)+ROUND(ROUND(Source!AN88,2)*Source!I88, 2))), 2)</f>
        <v>0</v>
      </c>
      <c r="AE206">
        <f>ROUND((Source!AU88/100)*((ROUND(ROUND(Source!AO88,2)*Source!I88, 2)+ROUND(ROUND(Source!AN88,2)*Source!I88, 2))), 2)</f>
        <v>0</v>
      </c>
      <c r="AN206">
        <f>L206</f>
        <v>916.12</v>
      </c>
      <c r="AW206">
        <f>L206</f>
        <v>916.12</v>
      </c>
      <c r="AZ206">
        <f>Source!X88</f>
        <v>0</v>
      </c>
      <c r="BA206">
        <f>Source!Y88</f>
        <v>0</v>
      </c>
      <c r="CD206">
        <v>1</v>
      </c>
    </row>
    <row r="207" spans="1:83" ht="14.25" x14ac:dyDescent="0.2">
      <c r="A207" s="63"/>
      <c r="B207" s="63"/>
      <c r="C207" s="63" t="s">
        <v>575</v>
      </c>
      <c r="D207" s="64"/>
      <c r="E207" s="65"/>
      <c r="F207" s="65"/>
      <c r="G207" s="65"/>
      <c r="H207" s="67"/>
      <c r="I207" s="66"/>
      <c r="J207" s="67"/>
      <c r="K207" s="66"/>
      <c r="L207" s="67">
        <f>SUM(AR180:AR210)+SUM(AS180:AS210)+SUM(AT180:AT210)+SUM(AU180:AU210)+SUM(AV180:AV210)</f>
        <v>12796.53</v>
      </c>
    </row>
    <row r="208" spans="1:83" ht="42.75" x14ac:dyDescent="0.2">
      <c r="A208" s="63"/>
      <c r="B208" s="63" t="s">
        <v>136</v>
      </c>
      <c r="C208" s="63" t="s">
        <v>618</v>
      </c>
      <c r="D208" s="64" t="s">
        <v>577</v>
      </c>
      <c r="E208" s="65">
        <f>Source!BZ83</f>
        <v>110</v>
      </c>
      <c r="F208" s="65"/>
      <c r="G208" s="65">
        <f>Source!AT83</f>
        <v>110</v>
      </c>
      <c r="H208" s="67"/>
      <c r="I208" s="66"/>
      <c r="J208" s="67"/>
      <c r="K208" s="66"/>
      <c r="L208" s="67">
        <f>SUM(AZ180:AZ210)</f>
        <v>14076.18</v>
      </c>
    </row>
    <row r="209" spans="1:83" ht="42.75" x14ac:dyDescent="0.2">
      <c r="A209" s="72"/>
      <c r="B209" s="72" t="s">
        <v>137</v>
      </c>
      <c r="C209" s="72" t="s">
        <v>619</v>
      </c>
      <c r="D209" s="73" t="s">
        <v>577</v>
      </c>
      <c r="E209" s="74">
        <f>Source!CA83</f>
        <v>73</v>
      </c>
      <c r="F209" s="74"/>
      <c r="G209" s="74">
        <f>Source!AU83</f>
        <v>73</v>
      </c>
      <c r="H209" s="75"/>
      <c r="I209" s="76"/>
      <c r="J209" s="75"/>
      <c r="K209" s="76"/>
      <c r="L209" s="75">
        <f>SUM(BA180:BA210)</f>
        <v>9341.4699999999993</v>
      </c>
    </row>
    <row r="210" spans="1:83" ht="15" x14ac:dyDescent="0.2">
      <c r="C210" s="79" t="s">
        <v>579</v>
      </c>
      <c r="D210" s="79"/>
      <c r="E210" s="79"/>
      <c r="F210" s="79"/>
      <c r="G210" s="79"/>
      <c r="H210" s="79"/>
      <c r="I210" s="80">
        <f>IF(E180&lt;&gt;0,K210/E180, 0)</f>
        <v>4015497</v>
      </c>
      <c r="J210" s="80"/>
      <c r="K210" s="80">
        <f>L182+L184+L196+L208+L209+L185+SUM(L206:L206)</f>
        <v>40154.97</v>
      </c>
      <c r="L210" s="80"/>
      <c r="AD210">
        <f>ROUND((Source!AT83/100)*((ROUND(SUMIF(SmtRes!AQ52:'SmtRes'!AQ68,"=1",SmtRes!AD52:'SmtRes'!AD68)*Source!I83, 2)+ROUND(SUMIF(SmtRes!AQ52:'SmtRes'!AQ68,"=1",SmtRes!AC52:'SmtRes'!AC68)*Source!I83, 2))), 2)</f>
        <v>48.48</v>
      </c>
      <c r="AE210">
        <f>ROUND((Source!AU83/100)*((ROUND(SUMIF(SmtRes!AQ52:'SmtRes'!AQ68,"=1",SmtRes!AD52:'SmtRes'!AD68)*Source!I83, 2)+ROUND(SUMIF(SmtRes!AQ52:'SmtRes'!AQ68,"=1",SmtRes!AC52:'SmtRes'!AC68)*Source!I83, 2))), 2)</f>
        <v>32.17</v>
      </c>
      <c r="AN210" s="77">
        <f>L182+L184+L196+L208+L209+L185</f>
        <v>39238.85</v>
      </c>
      <c r="AO210" s="77">
        <f>L184</f>
        <v>2916.4899999999989</v>
      </c>
      <c r="AQ210" t="s">
        <v>580</v>
      </c>
      <c r="AR210" s="77">
        <f>L182</f>
        <v>10628.61</v>
      </c>
      <c r="AT210" s="77">
        <f>L185</f>
        <v>2167.92</v>
      </c>
      <c r="AV210" t="s">
        <v>580</v>
      </c>
      <c r="AW210" s="77">
        <f>L196</f>
        <v>108.18</v>
      </c>
      <c r="AZ210">
        <f>Source!X83</f>
        <v>14076.18</v>
      </c>
      <c r="BA210">
        <f>Source!Y83</f>
        <v>9341.4699999999993</v>
      </c>
      <c r="CD210">
        <v>1</v>
      </c>
    </row>
    <row r="211" spans="1:83" ht="42.75" x14ac:dyDescent="0.2">
      <c r="A211" s="92" t="s">
        <v>205</v>
      </c>
      <c r="B211" s="72" t="str">
        <f>Source!F91</f>
        <v>ТЦ_05.1.05.02_58_5836616881_22.09.2025_01_</v>
      </c>
      <c r="C211" s="72" t="str">
        <f>Source!G91</f>
        <v>Блок фунд. ДАБР.425971.024</v>
      </c>
      <c r="D211" s="73" t="str">
        <f>Source!H91</f>
        <v>ШТ</v>
      </c>
      <c r="E211" s="74">
        <f>Source!K91</f>
        <v>3</v>
      </c>
      <c r="F211" s="74"/>
      <c r="G211" s="74">
        <f>Source!I91</f>
        <v>3</v>
      </c>
      <c r="H211" s="75">
        <f>Source!AL91</f>
        <v>54400</v>
      </c>
      <c r="I211" s="76"/>
      <c r="J211" s="75"/>
      <c r="K211" s="76"/>
      <c r="L211" s="75">
        <f>Source!P91</f>
        <v>163200</v>
      </c>
    </row>
    <row r="212" spans="1:83" ht="15" x14ac:dyDescent="0.2">
      <c r="C212" s="79" t="s">
        <v>579</v>
      </c>
      <c r="D212" s="79"/>
      <c r="E212" s="79"/>
      <c r="F212" s="79"/>
      <c r="G212" s="79"/>
      <c r="H212" s="79"/>
      <c r="I212" s="80">
        <f>IF(E211&lt;&gt;0,K212/E211, 0)</f>
        <v>54400</v>
      </c>
      <c r="J212" s="80"/>
      <c r="K212" s="80">
        <f>L211</f>
        <v>163200</v>
      </c>
      <c r="L212" s="80"/>
      <c r="AD212">
        <f>ROUND((Source!AT91/100)*((ROUND(ROUND(Source!AO91,2)*Source!I91, 2)+ROUND(ROUND(Source!AN91,2)*Source!I91, 2))), 2)</f>
        <v>0</v>
      </c>
      <c r="AE212">
        <f>ROUND((Source!AU91/100)*((ROUND(ROUND(Source!AO91,2)*Source!I91, 2)+ROUND(ROUND(Source!AN91,2)*Source!I91, 2))), 2)</f>
        <v>0</v>
      </c>
      <c r="AN212" s="77">
        <f>L211</f>
        <v>163200</v>
      </c>
      <c r="AO212">
        <f>0</f>
        <v>0</v>
      </c>
      <c r="AQ212" t="s">
        <v>580</v>
      </c>
      <c r="AR212">
        <f>0</f>
        <v>0</v>
      </c>
      <c r="AT212">
        <f>0</f>
        <v>0</v>
      </c>
      <c r="AV212" t="s">
        <v>580</v>
      </c>
      <c r="AW212" s="77">
        <f>L211</f>
        <v>163200</v>
      </c>
      <c r="AZ212">
        <f>Source!X91</f>
        <v>0</v>
      </c>
      <c r="BA212">
        <f>Source!Y91</f>
        <v>0</v>
      </c>
      <c r="CD212">
        <v>1</v>
      </c>
    </row>
    <row r="213" spans="1:83" ht="42.75" x14ac:dyDescent="0.2">
      <c r="A213" s="92" t="s">
        <v>209</v>
      </c>
      <c r="B213" s="72" t="str">
        <f>Source!F92</f>
        <v>ТЦ_08.1.06.01_58_5836616881_22.09.2025_01_</v>
      </c>
      <c r="C213" s="72" t="str">
        <f>Source!G92</f>
        <v>Ворота распашные двустворчатые   ДАБР.425711.122 ширина проезда 5,0м</v>
      </c>
      <c r="D213" s="73" t="str">
        <f>Source!H92</f>
        <v>ШТ</v>
      </c>
      <c r="E213" s="74">
        <f>Source!K92</f>
        <v>1</v>
      </c>
      <c r="F213" s="74"/>
      <c r="G213" s="74">
        <f>Source!I92</f>
        <v>1</v>
      </c>
      <c r="H213" s="75">
        <f>Source!AL92</f>
        <v>238000</v>
      </c>
      <c r="I213" s="76"/>
      <c r="J213" s="75"/>
      <c r="K213" s="76"/>
      <c r="L213" s="75">
        <f>Source!P92</f>
        <v>238000</v>
      </c>
    </row>
    <row r="214" spans="1:83" ht="15" x14ac:dyDescent="0.2">
      <c r="C214" s="79" t="s">
        <v>579</v>
      </c>
      <c r="D214" s="79"/>
      <c r="E214" s="79"/>
      <c r="F214" s="79"/>
      <c r="G214" s="79"/>
      <c r="H214" s="79"/>
      <c r="I214" s="80">
        <f>IF(E213&lt;&gt;0,K214/E213, 0)</f>
        <v>238000</v>
      </c>
      <c r="J214" s="80"/>
      <c r="K214" s="80">
        <f>L213</f>
        <v>238000</v>
      </c>
      <c r="L214" s="80"/>
      <c r="AD214">
        <f>ROUND((Source!AT92/100)*((ROUND(ROUND(Source!AO92,2)*Source!I92, 2)+ROUND(ROUND(Source!AN92,2)*Source!I92, 2))), 2)</f>
        <v>0</v>
      </c>
      <c r="AE214">
        <f>ROUND((Source!AU92/100)*((ROUND(ROUND(Source!AO92,2)*Source!I92, 2)+ROUND(ROUND(Source!AN92,2)*Source!I92, 2))), 2)</f>
        <v>0</v>
      </c>
      <c r="AN214" s="77">
        <f>L213</f>
        <v>238000</v>
      </c>
      <c r="AO214">
        <f>0</f>
        <v>0</v>
      </c>
      <c r="AQ214" t="s">
        <v>580</v>
      </c>
      <c r="AR214">
        <f>0</f>
        <v>0</v>
      </c>
      <c r="AT214">
        <f>0</f>
        <v>0</v>
      </c>
      <c r="AV214" t="s">
        <v>580</v>
      </c>
      <c r="AW214" s="77">
        <f>L213</f>
        <v>238000</v>
      </c>
      <c r="AZ214">
        <f>Source!X92</f>
        <v>0</v>
      </c>
      <c r="BA214">
        <f>Source!Y92</f>
        <v>0</v>
      </c>
      <c r="CD214">
        <v>1</v>
      </c>
    </row>
    <row r="215" spans="1:83" ht="42.75" x14ac:dyDescent="0.2">
      <c r="A215" s="92" t="s">
        <v>213</v>
      </c>
      <c r="B215" s="72" t="str">
        <f>Source!F93</f>
        <v>ТЦ_59.1.08.01_58_5836616881_22.09.2025_01_</v>
      </c>
      <c r="C215" s="72" t="str">
        <f>Source!G93</f>
        <v>Калитка сплошного заполнения</v>
      </c>
      <c r="D215" s="73" t="str">
        <f>Source!H93</f>
        <v>ШТ</v>
      </c>
      <c r="E215" s="74">
        <f>Source!K93</f>
        <v>1</v>
      </c>
      <c r="F215" s="74"/>
      <c r="G215" s="74">
        <f>Source!I93</f>
        <v>1</v>
      </c>
      <c r="H215" s="75">
        <f>Source!AL93</f>
        <v>36550</v>
      </c>
      <c r="I215" s="76"/>
      <c r="J215" s="75"/>
      <c r="K215" s="76"/>
      <c r="L215" s="75">
        <f>Source!P93</f>
        <v>36550</v>
      </c>
    </row>
    <row r="216" spans="1:83" ht="15" x14ac:dyDescent="0.2">
      <c r="C216" s="79" t="s">
        <v>579</v>
      </c>
      <c r="D216" s="79"/>
      <c r="E216" s="79"/>
      <c r="F216" s="79"/>
      <c r="G216" s="79"/>
      <c r="H216" s="79"/>
      <c r="I216" s="80">
        <f>IF(E215&lt;&gt;0,K216/E215, 0)</f>
        <v>36550</v>
      </c>
      <c r="J216" s="80"/>
      <c r="K216" s="80">
        <f>L215</f>
        <v>36550</v>
      </c>
      <c r="L216" s="80"/>
      <c r="AD216">
        <f>ROUND((Source!AT93/100)*((ROUND(ROUND(Source!AO93,2)*Source!I93, 2)+ROUND(ROUND(Source!AN93,2)*Source!I93, 2))), 2)</f>
        <v>0</v>
      </c>
      <c r="AE216">
        <f>ROUND((Source!AU93/100)*((ROUND(ROUND(Source!AO93,2)*Source!I93, 2)+ROUND(ROUND(Source!AN93,2)*Source!I93, 2))), 2)</f>
        <v>0</v>
      </c>
      <c r="AN216" s="77">
        <f>L215</f>
        <v>36550</v>
      </c>
      <c r="AO216">
        <f>0</f>
        <v>0</v>
      </c>
      <c r="AQ216" t="s">
        <v>580</v>
      </c>
      <c r="AR216">
        <f>0</f>
        <v>0</v>
      </c>
      <c r="AT216">
        <f>0</f>
        <v>0</v>
      </c>
      <c r="AV216" t="s">
        <v>580</v>
      </c>
      <c r="AW216" s="77">
        <f>L215</f>
        <v>36550</v>
      </c>
      <c r="AZ216">
        <f>Source!X93</f>
        <v>0</v>
      </c>
      <c r="BA216">
        <f>Source!Y93</f>
        <v>0</v>
      </c>
      <c r="CD216">
        <v>1</v>
      </c>
    </row>
    <row r="217" spans="1:83" ht="28.5" x14ac:dyDescent="0.2">
      <c r="A217" s="61" t="s">
        <v>217</v>
      </c>
      <c r="B217" s="63" t="s">
        <v>625</v>
      </c>
      <c r="C217" s="63" t="str">
        <f>Source!G94</f>
        <v>Кладка стен кирпичных наружных: простых при высоте этажа до 4 м</v>
      </c>
      <c r="D217" s="64" t="str">
        <f>Source!H94</f>
        <v>м3</v>
      </c>
      <c r="E217" s="65">
        <f>Source!K94</f>
        <v>4.4800000000000004</v>
      </c>
      <c r="F217" s="65"/>
      <c r="G217" s="65">
        <f>Source!I94</f>
        <v>4.4800000000000004</v>
      </c>
      <c r="H217" s="67"/>
      <c r="I217" s="66"/>
      <c r="J217" s="67"/>
      <c r="K217" s="66"/>
      <c r="L217" s="67"/>
    </row>
    <row r="218" spans="1:83" ht="25.5" x14ac:dyDescent="0.2">
      <c r="B218" s="68" t="str">
        <f>CONCATENATE("Поправка: ", Source!EO94)</f>
        <v>Поправка: кирпичная вставка</v>
      </c>
    </row>
    <row r="219" spans="1:83" ht="15" x14ac:dyDescent="0.2">
      <c r="A219" s="62"/>
      <c r="B219" s="65">
        <v>1</v>
      </c>
      <c r="C219" s="62" t="s">
        <v>569</v>
      </c>
      <c r="D219" s="64" t="s">
        <v>369</v>
      </c>
      <c r="E219" s="70"/>
      <c r="F219" s="65"/>
      <c r="G219" s="70">
        <f>Source!U94</f>
        <v>20.339200000000002</v>
      </c>
      <c r="H219" s="65"/>
      <c r="I219" s="65"/>
      <c r="J219" s="65"/>
      <c r="K219" s="65"/>
      <c r="L219" s="71">
        <f>SUM(L220:L220)-SUMIF(CE220:CE220, 1, L220:L220)</f>
        <v>13780.21</v>
      </c>
    </row>
    <row r="220" spans="1:83" ht="28.5" x14ac:dyDescent="0.2">
      <c r="A220" s="63"/>
      <c r="B220" s="63" t="s">
        <v>426</v>
      </c>
      <c r="C220" s="63" t="s">
        <v>459</v>
      </c>
      <c r="D220" s="64" t="s">
        <v>369</v>
      </c>
      <c r="E220" s="65">
        <v>4.54</v>
      </c>
      <c r="F220" s="65"/>
      <c r="G220" s="65">
        <f>SmtRes!CX69</f>
        <v>20.339200000000002</v>
      </c>
      <c r="H220" s="67"/>
      <c r="I220" s="66"/>
      <c r="J220" s="67">
        <f>SmtRes!CZ69</f>
        <v>677.52</v>
      </c>
      <c r="K220" s="66"/>
      <c r="L220" s="67">
        <f>SmtRes!DI69</f>
        <v>13780.21</v>
      </c>
    </row>
    <row r="221" spans="1:83" ht="15" x14ac:dyDescent="0.2">
      <c r="A221" s="62"/>
      <c r="B221" s="65">
        <v>2</v>
      </c>
      <c r="C221" s="62" t="s">
        <v>570</v>
      </c>
      <c r="D221" s="64"/>
      <c r="E221" s="70"/>
      <c r="F221" s="65"/>
      <c r="G221" s="70"/>
      <c r="H221" s="65"/>
      <c r="I221" s="65"/>
      <c r="J221" s="65"/>
      <c r="K221" s="65"/>
      <c r="L221" s="71">
        <f>SUM(L222:L224)-SUMIF(CE222:CE224, 1, L222:L224)</f>
        <v>1741.4700000000003</v>
      </c>
    </row>
    <row r="222" spans="1:83" ht="15" x14ac:dyDescent="0.2">
      <c r="A222" s="62"/>
      <c r="B222" s="65"/>
      <c r="C222" s="62" t="s">
        <v>572</v>
      </c>
      <c r="D222" s="64" t="s">
        <v>369</v>
      </c>
      <c r="E222" s="70"/>
      <c r="F222" s="65"/>
      <c r="G222" s="70">
        <f>Source!V94</f>
        <v>1.792</v>
      </c>
      <c r="H222" s="65"/>
      <c r="I222" s="65"/>
      <c r="J222" s="65"/>
      <c r="K222" s="65"/>
      <c r="L222" s="71">
        <f>SUMIF(CE223:CE224, 1, L223:L224)</f>
        <v>1883.98</v>
      </c>
      <c r="CE222">
        <v>1</v>
      </c>
    </row>
    <row r="223" spans="1:83" ht="28.5" x14ac:dyDescent="0.2">
      <c r="A223" s="63"/>
      <c r="B223" s="63" t="s">
        <v>460</v>
      </c>
      <c r="C223" s="63" t="s">
        <v>462</v>
      </c>
      <c r="D223" s="64" t="s">
        <v>375</v>
      </c>
      <c r="E223" s="65">
        <v>0.4</v>
      </c>
      <c r="F223" s="65"/>
      <c r="G223" s="65">
        <f>SmtRes!CX71</f>
        <v>1.792</v>
      </c>
      <c r="H223" s="67"/>
      <c r="I223" s="66"/>
      <c r="J223" s="67">
        <f>SmtRes!CZ71</f>
        <v>971.8</v>
      </c>
      <c r="K223" s="66"/>
      <c r="L223" s="67">
        <f>SmtRes!DG71</f>
        <v>1741.47</v>
      </c>
    </row>
    <row r="224" spans="1:83" ht="28.5" x14ac:dyDescent="0.2">
      <c r="A224" s="63"/>
      <c r="B224" s="63" t="s">
        <v>376</v>
      </c>
      <c r="C224" s="63" t="s">
        <v>571</v>
      </c>
      <c r="D224" s="64" t="s">
        <v>369</v>
      </c>
      <c r="E224" s="65">
        <f>SmtRes!DO71*SmtRes!AT71</f>
        <v>0.4</v>
      </c>
      <c r="F224" s="65"/>
      <c r="G224" s="65">
        <f>ROUND(E224*G217, 7)</f>
        <v>1.792</v>
      </c>
      <c r="H224" s="67"/>
      <c r="I224" s="66"/>
      <c r="J224" s="67">
        <f>ROUND(SmtRes!AG71/SmtRes!DO71, 2)</f>
        <v>1051.33</v>
      </c>
      <c r="K224" s="66"/>
      <c r="L224" s="67">
        <f>SmtRes!DH71</f>
        <v>1883.98</v>
      </c>
      <c r="CE224">
        <v>1</v>
      </c>
    </row>
    <row r="225" spans="1:82" ht="15" x14ac:dyDescent="0.2">
      <c r="A225" s="62"/>
      <c r="B225" s="65">
        <v>4</v>
      </c>
      <c r="C225" s="62" t="s">
        <v>573</v>
      </c>
      <c r="D225" s="64"/>
      <c r="E225" s="70"/>
      <c r="F225" s="65"/>
      <c r="G225" s="70"/>
      <c r="H225" s="65"/>
      <c r="I225" s="65"/>
      <c r="J225" s="65"/>
      <c r="K225" s="65"/>
      <c r="L225" s="71">
        <f>SUM(L226:L227)-SUMIF(CE226:CE227, 1, L226:L227)</f>
        <v>86.460000000000008</v>
      </c>
    </row>
    <row r="226" spans="1:82" ht="14.25" x14ac:dyDescent="0.2">
      <c r="A226" s="63"/>
      <c r="B226" s="63" t="s">
        <v>392</v>
      </c>
      <c r="C226" s="63" t="s">
        <v>394</v>
      </c>
      <c r="D226" s="64" t="s">
        <v>46</v>
      </c>
      <c r="E226" s="65">
        <v>0.44</v>
      </c>
      <c r="F226" s="65"/>
      <c r="G226" s="65">
        <f>SmtRes!CX72</f>
        <v>1.9712000000000001</v>
      </c>
      <c r="H226" s="67">
        <f>SmtRes!CZ72</f>
        <v>35.71</v>
      </c>
      <c r="I226" s="66">
        <f>SmtRes!AI72</f>
        <v>0.92</v>
      </c>
      <c r="J226" s="67">
        <f>ROUND(H226*I226, 2)</f>
        <v>32.85</v>
      </c>
      <c r="K226" s="66"/>
      <c r="L226" s="67">
        <f>SmtRes!DF72</f>
        <v>64.75</v>
      </c>
    </row>
    <row r="227" spans="1:82" ht="57" x14ac:dyDescent="0.2">
      <c r="A227" s="63"/>
      <c r="B227" s="63" t="s">
        <v>467</v>
      </c>
      <c r="C227" s="63" t="s">
        <v>469</v>
      </c>
      <c r="D227" s="64" t="s">
        <v>46</v>
      </c>
      <c r="E227" s="65">
        <v>5.0000000000000001E-4</v>
      </c>
      <c r="F227" s="65"/>
      <c r="G227" s="65">
        <f>SmtRes!CX77</f>
        <v>2.2399999999999998E-3</v>
      </c>
      <c r="H227" s="67">
        <f>SmtRes!CZ77</f>
        <v>11821.04</v>
      </c>
      <c r="I227" s="66">
        <f>SmtRes!AI77</f>
        <v>0.82</v>
      </c>
      <c r="J227" s="67">
        <f>ROUND(H227*I227, 2)</f>
        <v>9693.25</v>
      </c>
      <c r="K227" s="66"/>
      <c r="L227" s="67">
        <f>SmtRes!DF77</f>
        <v>21.71</v>
      </c>
    </row>
    <row r="228" spans="1:82" ht="14.25" x14ac:dyDescent="0.2">
      <c r="A228" s="63"/>
      <c r="B228" s="63" t="str">
        <f>EtalonRes!I68</f>
        <v>04.3.01.12</v>
      </c>
      <c r="C228" s="63" t="str">
        <f>EtalonRes!K68</f>
        <v>Растворы цементно-известковые</v>
      </c>
      <c r="D228" s="64" t="str">
        <f>EtalonRes!O68</f>
        <v>м3</v>
      </c>
      <c r="E228" s="65">
        <f>EtalonRes!X68</f>
        <v>0.24</v>
      </c>
      <c r="F228" s="65"/>
      <c r="G228" s="65">
        <f>ROUND(EtalonRes!AG68*Source!I94, 7)</f>
        <v>1.0751999999999999</v>
      </c>
      <c r="H228" s="67"/>
      <c r="I228" s="66"/>
      <c r="J228" s="67"/>
      <c r="K228" s="66"/>
      <c r="L228" s="67"/>
    </row>
    <row r="229" spans="1:82" ht="14.25" x14ac:dyDescent="0.2">
      <c r="A229" s="63"/>
      <c r="B229" s="63" t="str">
        <f>EtalonRes!I69</f>
        <v>06.1.01.05</v>
      </c>
      <c r="C229" s="72" t="str">
        <f>EtalonRes!K69</f>
        <v>Кирпич керамический или силикатный</v>
      </c>
      <c r="D229" s="73" t="str">
        <f>EtalonRes!O69</f>
        <v>1000 ШТ</v>
      </c>
      <c r="E229" s="74">
        <f>EtalonRes!X69</f>
        <v>0.38</v>
      </c>
      <c r="F229" s="74"/>
      <c r="G229" s="74">
        <f>ROUND(EtalonRes!AG69*Source!I94, 7)</f>
        <v>1.7023999999999999</v>
      </c>
      <c r="H229" s="75"/>
      <c r="I229" s="76"/>
      <c r="J229" s="75"/>
      <c r="K229" s="76"/>
      <c r="L229" s="75"/>
    </row>
    <row r="230" spans="1:82" ht="15" x14ac:dyDescent="0.2">
      <c r="A230" s="63"/>
      <c r="B230" s="63"/>
      <c r="C230" s="78" t="s">
        <v>574</v>
      </c>
      <c r="D230" s="64"/>
      <c r="E230" s="65"/>
      <c r="F230" s="65"/>
      <c r="G230" s="65"/>
      <c r="H230" s="67"/>
      <c r="I230" s="66"/>
      <c r="J230" s="67"/>
      <c r="K230" s="66"/>
      <c r="L230" s="67">
        <f>L219+L221+L222+L225</f>
        <v>17492.12</v>
      </c>
    </row>
    <row r="231" spans="1:82" ht="28.5" x14ac:dyDescent="0.2">
      <c r="A231" s="61" t="s">
        <v>626</v>
      </c>
      <c r="B231" s="63" t="str">
        <f>Source!F95</f>
        <v>04.3.01.09-0052</v>
      </c>
      <c r="C231" s="63" t="str">
        <f>Source!G95</f>
        <v>Раствор готовый кладочный, цементно-песчаный, М75</v>
      </c>
      <c r="D231" s="64" t="str">
        <f>Source!H95</f>
        <v>м3</v>
      </c>
      <c r="E231" s="65">
        <f>SmtRes!AT73</f>
        <v>0.23999999999999996</v>
      </c>
      <c r="F231" s="65"/>
      <c r="G231" s="65">
        <f>Source!I95</f>
        <v>1.0751999999999999</v>
      </c>
      <c r="H231" s="67">
        <f>Source!AL95+Source!AO95+Source!AM95+Source!AN95</f>
        <v>3277.12</v>
      </c>
      <c r="I231" s="66">
        <f>IF(Source!BC95&lt;&gt; 0, Source!BC95, 1)</f>
        <v>1.23</v>
      </c>
      <c r="J231" s="67">
        <f>ROUND(H231*I231, 2)</f>
        <v>4030.86</v>
      </c>
      <c r="K231" s="66"/>
      <c r="L231" s="67">
        <f>Source!P95</f>
        <v>4333.9799999999996</v>
      </c>
      <c r="AD231">
        <f>ROUND((Source!AT95/100)*((ROUND(ROUND(Source!AO95,2)*Source!I95, 2)+ROUND(ROUND(Source!AN95,2)*Source!I95, 2))), 2)</f>
        <v>0</v>
      </c>
      <c r="AE231">
        <f>ROUND((Source!AU95/100)*((ROUND(ROUND(Source!AO95,2)*Source!I95, 2)+ROUND(ROUND(Source!AN95,2)*Source!I95, 2))), 2)</f>
        <v>0</v>
      </c>
      <c r="AN231">
        <f>L231</f>
        <v>4333.9799999999996</v>
      </c>
      <c r="AW231">
        <f>L231</f>
        <v>4333.9799999999996</v>
      </c>
      <c r="AZ231">
        <f>Source!X95</f>
        <v>0</v>
      </c>
      <c r="BA231">
        <f>Source!Y95</f>
        <v>0</v>
      </c>
      <c r="CD231">
        <v>1</v>
      </c>
    </row>
    <row r="232" spans="1:82" ht="42.75" x14ac:dyDescent="0.2">
      <c r="A232" s="61" t="s">
        <v>627</v>
      </c>
      <c r="B232" s="63" t="str">
        <f>Source!F96</f>
        <v>06.1.01.05-0037</v>
      </c>
      <c r="C232" s="63" t="str">
        <f>Source!G96</f>
        <v>Кирпич керамический рядовой полнотелый одинарный, размеры 250х120х65 мм, марка М150</v>
      </c>
      <c r="D232" s="64" t="str">
        <f>Source!H96</f>
        <v>1000 ШТ</v>
      </c>
      <c r="E232" s="65">
        <f>SmtRes!AT76</f>
        <v>0.38</v>
      </c>
      <c r="F232" s="65"/>
      <c r="G232" s="65">
        <f>Source!I96</f>
        <v>1.7024000000000001</v>
      </c>
      <c r="H232" s="67"/>
      <c r="I232" s="66"/>
      <c r="J232" s="67">
        <f>Source!AK96</f>
        <v>17134.3</v>
      </c>
      <c r="K232" s="66"/>
      <c r="L232" s="67">
        <f>Source!P96</f>
        <v>29169.43</v>
      </c>
      <c r="AD232">
        <f>ROUND((Source!AT96/100)*((ROUND(ROUND(Source!AO96,2)*Source!I96, 2)+ROUND(ROUND(Source!AN96,2)*Source!I96, 2))), 2)</f>
        <v>0</v>
      </c>
      <c r="AE232">
        <f>ROUND((Source!AU96/100)*((ROUND(ROUND(Source!AO96,2)*Source!I96, 2)+ROUND(ROUND(Source!AN96,2)*Source!I96, 2))), 2)</f>
        <v>0</v>
      </c>
      <c r="AN232">
        <f>L232</f>
        <v>29169.43</v>
      </c>
      <c r="AW232">
        <f>L232</f>
        <v>29169.43</v>
      </c>
      <c r="AZ232">
        <f>Source!X96</f>
        <v>0</v>
      </c>
      <c r="BA232">
        <f>Source!Y96</f>
        <v>0</v>
      </c>
      <c r="CD232">
        <v>1</v>
      </c>
    </row>
    <row r="233" spans="1:82" ht="14.25" x14ac:dyDescent="0.2">
      <c r="A233" s="63"/>
      <c r="B233" s="63"/>
      <c r="C233" s="63" t="s">
        <v>575</v>
      </c>
      <c r="D233" s="64"/>
      <c r="E233" s="65"/>
      <c r="F233" s="65"/>
      <c r="G233" s="65"/>
      <c r="H233" s="67"/>
      <c r="I233" s="66"/>
      <c r="J233" s="67"/>
      <c r="K233" s="66"/>
      <c r="L233" s="67">
        <f>SUM(AR217:AR236)+SUM(AS217:AS236)+SUM(AT217:AT236)+SUM(AU217:AU236)+SUM(AV217:AV236)</f>
        <v>15664.189999999999</v>
      </c>
    </row>
    <row r="234" spans="1:82" ht="14.25" x14ac:dyDescent="0.2">
      <c r="A234" s="63"/>
      <c r="B234" s="63" t="s">
        <v>123</v>
      </c>
      <c r="C234" s="63" t="s">
        <v>612</v>
      </c>
      <c r="D234" s="64" t="s">
        <v>577</v>
      </c>
      <c r="E234" s="65">
        <f>Source!BZ94</f>
        <v>110</v>
      </c>
      <c r="F234" s="65"/>
      <c r="G234" s="65">
        <f>Source!AT94</f>
        <v>110</v>
      </c>
      <c r="H234" s="67"/>
      <c r="I234" s="66"/>
      <c r="J234" s="67"/>
      <c r="K234" s="66"/>
      <c r="L234" s="67">
        <f>SUM(AZ217:AZ236)</f>
        <v>17230.61</v>
      </c>
    </row>
    <row r="235" spans="1:82" ht="14.25" x14ac:dyDescent="0.2">
      <c r="A235" s="72"/>
      <c r="B235" s="72" t="s">
        <v>124</v>
      </c>
      <c r="C235" s="72" t="s">
        <v>613</v>
      </c>
      <c r="D235" s="73" t="s">
        <v>577</v>
      </c>
      <c r="E235" s="74">
        <f>Source!CA94</f>
        <v>69</v>
      </c>
      <c r="F235" s="74"/>
      <c r="G235" s="74">
        <f>Source!AU94</f>
        <v>69</v>
      </c>
      <c r="H235" s="75"/>
      <c r="I235" s="76"/>
      <c r="J235" s="75"/>
      <c r="K235" s="76"/>
      <c r="L235" s="75">
        <f>SUM(BA217:BA236)</f>
        <v>10808.29</v>
      </c>
    </row>
    <row r="236" spans="1:82" ht="15" x14ac:dyDescent="0.2">
      <c r="C236" s="79" t="s">
        <v>579</v>
      </c>
      <c r="D236" s="79"/>
      <c r="E236" s="79"/>
      <c r="F236" s="79"/>
      <c r="G236" s="79"/>
      <c r="H236" s="79"/>
      <c r="I236" s="80">
        <f>IF(E217&lt;&gt;0,K236/E217, 0)</f>
        <v>17641.613839285714</v>
      </c>
      <c r="J236" s="80"/>
      <c r="K236" s="80">
        <f>L219+L221+L225+L234+L235+L222+SUM(L231:L232)</f>
        <v>79034.430000000008</v>
      </c>
      <c r="L236" s="80"/>
      <c r="AD236">
        <f>ROUND((Source!AT94/100)*((ROUND(SUMIF(SmtRes!AQ69:'SmtRes'!AQ77,"=1",SmtRes!AD69:'SmtRes'!AD77)*Source!I94, 2)+ROUND(SUMIF(SmtRes!AQ69:'SmtRes'!AQ77,"=1",SmtRes!AC69:'SmtRes'!AC77)*Source!I94, 2))), 2)</f>
        <v>8519.7800000000007</v>
      </c>
      <c r="AE236">
        <f>ROUND((Source!AU94/100)*((ROUND(SUMIF(SmtRes!AQ69:'SmtRes'!AQ77,"=1",SmtRes!AD69:'SmtRes'!AD77)*Source!I94, 2)+ROUND(SUMIF(SmtRes!AQ69:'SmtRes'!AQ77,"=1",SmtRes!AC69:'SmtRes'!AC77)*Source!I94, 2))), 2)</f>
        <v>5344.22</v>
      </c>
      <c r="AN236" s="77">
        <f>L219+L221+L225+L234+L235+L222</f>
        <v>45531.020000000004</v>
      </c>
      <c r="AO236" s="77">
        <f>L221</f>
        <v>1741.4700000000003</v>
      </c>
      <c r="AQ236" t="s">
        <v>580</v>
      </c>
      <c r="AR236" s="77">
        <f>L219</f>
        <v>13780.21</v>
      </c>
      <c r="AT236" s="77">
        <f>L222</f>
        <v>1883.98</v>
      </c>
      <c r="AV236" t="s">
        <v>580</v>
      </c>
      <c r="AW236" s="77">
        <f>L225</f>
        <v>86.460000000000008</v>
      </c>
      <c r="AZ236">
        <f>Source!X94</f>
        <v>17230.61</v>
      </c>
      <c r="BA236">
        <f>Source!Y94</f>
        <v>10808.29</v>
      </c>
      <c r="CD236">
        <v>1</v>
      </c>
    </row>
    <row r="237" spans="1:82" ht="42.75" x14ac:dyDescent="0.2">
      <c r="A237" s="61" t="s">
        <v>231</v>
      </c>
      <c r="B237" s="63" t="s">
        <v>628</v>
      </c>
      <c r="C237" s="63" t="str">
        <f>Source!G97</f>
        <v>Улучшенная штукатурка фасадов цементно-известковым раствором по камню: стен</v>
      </c>
      <c r="D237" s="64" t="str">
        <f>Source!H97</f>
        <v>100 м2</v>
      </c>
      <c r="E237" s="65">
        <f>Source!K97</f>
        <v>0.35899999999999999</v>
      </c>
      <c r="F237" s="65"/>
      <c r="G237" s="65">
        <f>Source!I97</f>
        <v>0.35899999999999999</v>
      </c>
      <c r="H237" s="67"/>
      <c r="I237" s="66"/>
      <c r="J237" s="67"/>
      <c r="K237" s="66"/>
      <c r="L237" s="67"/>
    </row>
    <row r="238" spans="1:82" x14ac:dyDescent="0.2">
      <c r="C238" s="69" t="str">
        <f>"Объем: "&amp;Source!I97&amp;"=35,9/"&amp;"100"</f>
        <v>Объем: 0,359=35,9/100</v>
      </c>
    </row>
    <row r="239" spans="1:82" ht="15" x14ac:dyDescent="0.2">
      <c r="A239" s="62"/>
      <c r="B239" s="65">
        <v>1</v>
      </c>
      <c r="C239" s="62" t="s">
        <v>569</v>
      </c>
      <c r="D239" s="64" t="s">
        <v>369</v>
      </c>
      <c r="E239" s="70"/>
      <c r="F239" s="65"/>
      <c r="G239" s="70">
        <f>Source!U97</f>
        <v>21.934899999999999</v>
      </c>
      <c r="H239" s="65"/>
      <c r="I239" s="65"/>
      <c r="J239" s="65"/>
      <c r="K239" s="65"/>
      <c r="L239" s="71">
        <f>SUM(L240:L240)-SUMIF(CE240:CE240, 1, L240:L240)</f>
        <v>17167.349999999999</v>
      </c>
    </row>
    <row r="240" spans="1:82" ht="14.25" x14ac:dyDescent="0.2">
      <c r="A240" s="63"/>
      <c r="B240" s="63" t="s">
        <v>470</v>
      </c>
      <c r="C240" s="63" t="s">
        <v>471</v>
      </c>
      <c r="D240" s="64" t="s">
        <v>369</v>
      </c>
      <c r="E240" s="65">
        <v>61.1</v>
      </c>
      <c r="F240" s="65"/>
      <c r="G240" s="65">
        <f>SmtRes!CX78</f>
        <v>21.934899999999999</v>
      </c>
      <c r="H240" s="67"/>
      <c r="I240" s="66"/>
      <c r="J240" s="67">
        <f>SmtRes!CZ78</f>
        <v>782.65</v>
      </c>
      <c r="K240" s="66"/>
      <c r="L240" s="67">
        <f>SmtRes!DI78</f>
        <v>17167.349999999999</v>
      </c>
    </row>
    <row r="241" spans="1:83" ht="15" x14ac:dyDescent="0.2">
      <c r="A241" s="62"/>
      <c r="B241" s="65">
        <v>2</v>
      </c>
      <c r="C241" s="62" t="s">
        <v>570</v>
      </c>
      <c r="D241" s="64"/>
      <c r="E241" s="70"/>
      <c r="F241" s="65"/>
      <c r="G241" s="70"/>
      <c r="H241" s="65"/>
      <c r="I241" s="65"/>
      <c r="J241" s="65"/>
      <c r="K241" s="65"/>
      <c r="L241" s="71">
        <f>SUM(L242:L244)-SUMIF(CE242:CE244, 1, L242:L244)</f>
        <v>20.21</v>
      </c>
    </row>
    <row r="242" spans="1:83" ht="15" hidden="1" x14ac:dyDescent="0.2">
      <c r="A242" s="62"/>
      <c r="B242" s="65"/>
      <c r="C242" s="62" t="s">
        <v>572</v>
      </c>
      <c r="D242" s="64" t="s">
        <v>369</v>
      </c>
      <c r="E242" s="70"/>
      <c r="F242" s="65"/>
      <c r="G242" s="70">
        <f>Source!V97</f>
        <v>0</v>
      </c>
      <c r="H242" s="65"/>
      <c r="I242" s="65"/>
      <c r="J242" s="65"/>
      <c r="K242" s="65"/>
      <c r="L242" s="71">
        <f>SUMIF(CE243:CE244, 1, L243:L244)</f>
        <v>0</v>
      </c>
      <c r="CE242">
        <v>1</v>
      </c>
    </row>
    <row r="243" spans="1:83" ht="28.5" x14ac:dyDescent="0.2">
      <c r="A243" s="63"/>
      <c r="B243" s="63" t="s">
        <v>472</v>
      </c>
      <c r="C243" s="63" t="s">
        <v>474</v>
      </c>
      <c r="D243" s="64" t="s">
        <v>375</v>
      </c>
      <c r="E243" s="65">
        <v>0.9</v>
      </c>
      <c r="F243" s="65"/>
      <c r="G243" s="65">
        <f>SmtRes!CX79</f>
        <v>0.3231</v>
      </c>
      <c r="H243" s="67">
        <f>SmtRes!CZ79</f>
        <v>8.84</v>
      </c>
      <c r="I243" s="66">
        <f>SmtRes!AJ79</f>
        <v>1.42</v>
      </c>
      <c r="J243" s="67">
        <f>ROUND(H243*I243, 2)</f>
        <v>12.55</v>
      </c>
      <c r="K243" s="66"/>
      <c r="L243" s="67">
        <f>SmtRes!DG79</f>
        <v>4.05</v>
      </c>
    </row>
    <row r="244" spans="1:83" ht="28.5" x14ac:dyDescent="0.2">
      <c r="A244" s="63"/>
      <c r="B244" s="63" t="s">
        <v>475</v>
      </c>
      <c r="C244" s="63" t="s">
        <v>477</v>
      </c>
      <c r="D244" s="64" t="s">
        <v>375</v>
      </c>
      <c r="E244" s="65">
        <v>2.4</v>
      </c>
      <c r="F244" s="65"/>
      <c r="G244" s="65">
        <f>SmtRes!CX80</f>
        <v>0.86160000000000003</v>
      </c>
      <c r="H244" s="67">
        <f>SmtRes!CZ80</f>
        <v>13.69</v>
      </c>
      <c r="I244" s="66">
        <f>SmtRes!AJ80</f>
        <v>1.37</v>
      </c>
      <c r="J244" s="67">
        <f>ROUND(H244*I244, 2)</f>
        <v>18.760000000000002</v>
      </c>
      <c r="K244" s="66"/>
      <c r="L244" s="67">
        <f>SmtRes!DG80</f>
        <v>16.16</v>
      </c>
    </row>
    <row r="245" spans="1:83" ht="15" x14ac:dyDescent="0.2">
      <c r="A245" s="62"/>
      <c r="B245" s="65">
        <v>4</v>
      </c>
      <c r="C245" s="62" t="s">
        <v>573</v>
      </c>
      <c r="D245" s="64"/>
      <c r="E245" s="70"/>
      <c r="F245" s="65"/>
      <c r="G245" s="70"/>
      <c r="H245" s="65"/>
      <c r="I245" s="65"/>
      <c r="J245" s="65"/>
      <c r="K245" s="65"/>
      <c r="L245" s="71">
        <f>SUM(L246:L247)-SUMIF(CE246:CE247, 1, L246:L247)</f>
        <v>2835.28</v>
      </c>
    </row>
    <row r="246" spans="1:83" ht="14.25" x14ac:dyDescent="0.2">
      <c r="A246" s="63"/>
      <c r="B246" s="63" t="s">
        <v>392</v>
      </c>
      <c r="C246" s="63" t="s">
        <v>394</v>
      </c>
      <c r="D246" s="64" t="s">
        <v>46</v>
      </c>
      <c r="E246" s="65">
        <v>0.35</v>
      </c>
      <c r="F246" s="65"/>
      <c r="G246" s="65">
        <f>SmtRes!CX81</f>
        <v>0.12565000000000001</v>
      </c>
      <c r="H246" s="67">
        <f>SmtRes!CZ81</f>
        <v>35.71</v>
      </c>
      <c r="I246" s="66">
        <f>SmtRes!AI81</f>
        <v>0.92</v>
      </c>
      <c r="J246" s="67">
        <f>ROUND(H246*I246, 2)</f>
        <v>32.85</v>
      </c>
      <c r="K246" s="66"/>
      <c r="L246" s="67">
        <f>SmtRes!DF81</f>
        <v>4.13</v>
      </c>
    </row>
    <row r="247" spans="1:83" ht="28.5" x14ac:dyDescent="0.2">
      <c r="A247" s="63"/>
      <c r="B247" s="63" t="s">
        <v>478</v>
      </c>
      <c r="C247" s="72" t="s">
        <v>480</v>
      </c>
      <c r="D247" s="73" t="s">
        <v>46</v>
      </c>
      <c r="E247" s="74">
        <v>1.89</v>
      </c>
      <c r="F247" s="74"/>
      <c r="G247" s="74">
        <f>SmtRes!CX82</f>
        <v>0.67850999999999995</v>
      </c>
      <c r="H247" s="75">
        <f>SmtRes!CZ82</f>
        <v>3392.36</v>
      </c>
      <c r="I247" s="76">
        <f>SmtRes!AI82</f>
        <v>1.23</v>
      </c>
      <c r="J247" s="75">
        <f>ROUND(H247*I247, 2)</f>
        <v>4172.6000000000004</v>
      </c>
      <c r="K247" s="76"/>
      <c r="L247" s="75">
        <f>SmtRes!DF82</f>
        <v>2831.15</v>
      </c>
    </row>
    <row r="248" spans="1:83" ht="15" x14ac:dyDescent="0.2">
      <c r="A248" s="63"/>
      <c r="B248" s="63"/>
      <c r="C248" s="78" t="s">
        <v>574</v>
      </c>
      <c r="D248" s="64"/>
      <c r="E248" s="65"/>
      <c r="F248" s="65"/>
      <c r="G248" s="65"/>
      <c r="H248" s="67"/>
      <c r="I248" s="66"/>
      <c r="J248" s="67"/>
      <c r="K248" s="66"/>
      <c r="L248" s="67">
        <f>L239+L241+L242+L245</f>
        <v>20022.839999999997</v>
      </c>
    </row>
    <row r="249" spans="1:83" ht="14.25" x14ac:dyDescent="0.2">
      <c r="A249" s="63"/>
      <c r="B249" s="63"/>
      <c r="C249" s="63" t="s">
        <v>575</v>
      </c>
      <c r="D249" s="64"/>
      <c r="E249" s="65"/>
      <c r="F249" s="65"/>
      <c r="G249" s="65"/>
      <c r="H249" s="67"/>
      <c r="I249" s="66"/>
      <c r="J249" s="67"/>
      <c r="K249" s="66"/>
      <c r="L249" s="67">
        <f>SUM(AR237:AR252)+SUM(AS237:AS252)+SUM(AT237:AT252)+SUM(AU237:AU252)+SUM(AV237:AV252)</f>
        <v>17167.349999999999</v>
      </c>
    </row>
    <row r="250" spans="1:83" ht="14.25" x14ac:dyDescent="0.2">
      <c r="A250" s="63"/>
      <c r="B250" s="63" t="s">
        <v>238</v>
      </c>
      <c r="C250" s="63" t="s">
        <v>629</v>
      </c>
      <c r="D250" s="64" t="s">
        <v>577</v>
      </c>
      <c r="E250" s="65">
        <f>Source!BZ97</f>
        <v>100</v>
      </c>
      <c r="F250" s="65"/>
      <c r="G250" s="65">
        <f>Source!AT97</f>
        <v>100</v>
      </c>
      <c r="H250" s="67"/>
      <c r="I250" s="66"/>
      <c r="J250" s="67"/>
      <c r="K250" s="66"/>
      <c r="L250" s="67">
        <f>SUM(AZ237:AZ252)</f>
        <v>17167.349999999999</v>
      </c>
    </row>
    <row r="251" spans="1:83" ht="14.25" x14ac:dyDescent="0.2">
      <c r="A251" s="72"/>
      <c r="B251" s="72" t="s">
        <v>239</v>
      </c>
      <c r="C251" s="72" t="s">
        <v>630</v>
      </c>
      <c r="D251" s="73" t="s">
        <v>577</v>
      </c>
      <c r="E251" s="74">
        <f>Source!CA97</f>
        <v>49</v>
      </c>
      <c r="F251" s="74"/>
      <c r="G251" s="74">
        <f>Source!AU97</f>
        <v>49</v>
      </c>
      <c r="H251" s="75"/>
      <c r="I251" s="76"/>
      <c r="J251" s="75"/>
      <c r="K251" s="76"/>
      <c r="L251" s="75">
        <f>SUM(BA237:BA252)</f>
        <v>8412</v>
      </c>
    </row>
    <row r="252" spans="1:83" ht="15" x14ac:dyDescent="0.2">
      <c r="C252" s="79" t="s">
        <v>579</v>
      </c>
      <c r="D252" s="79"/>
      <c r="E252" s="79"/>
      <c r="F252" s="79"/>
      <c r="G252" s="79"/>
      <c r="H252" s="79"/>
      <c r="I252" s="80">
        <f>IF(E237&lt;&gt;0,K252/E237, 0)</f>
        <v>127025.59888579386</v>
      </c>
      <c r="J252" s="80"/>
      <c r="K252" s="80">
        <f>L239+L241+L245+L250+L251+L242</f>
        <v>45602.189999999995</v>
      </c>
      <c r="L252" s="80"/>
      <c r="AD252">
        <f>ROUND((Source!AT97/100)*((ROUND(SUMIF(SmtRes!AQ78:'SmtRes'!AQ82,"=1",SmtRes!AD78:'SmtRes'!AD82)*Source!I97, 2)+ROUND(SUMIF(SmtRes!AQ78:'SmtRes'!AQ82,"=1",SmtRes!AC78:'SmtRes'!AC82)*Source!I97, 2))), 2)</f>
        <v>280.97000000000003</v>
      </c>
      <c r="AE252">
        <f>ROUND((Source!AU97/100)*((ROUND(SUMIF(SmtRes!AQ78:'SmtRes'!AQ82,"=1",SmtRes!AD78:'SmtRes'!AD82)*Source!I97, 2)+ROUND(SUMIF(SmtRes!AQ78:'SmtRes'!AQ82,"=1",SmtRes!AC78:'SmtRes'!AC82)*Source!I97, 2))), 2)</f>
        <v>137.68</v>
      </c>
      <c r="AN252" s="77">
        <f>L239+L241+L245+L250+L251+L242</f>
        <v>45602.189999999995</v>
      </c>
      <c r="AO252" s="77">
        <f>L241</f>
        <v>20.21</v>
      </c>
      <c r="AQ252" t="s">
        <v>580</v>
      </c>
      <c r="AR252" s="77">
        <f>L239</f>
        <v>17167.349999999999</v>
      </c>
      <c r="AT252" s="77">
        <f>L242</f>
        <v>0</v>
      </c>
      <c r="AV252" t="s">
        <v>580</v>
      </c>
      <c r="AW252" s="77">
        <f>L245</f>
        <v>2835.28</v>
      </c>
      <c r="AZ252">
        <f>Source!X97</f>
        <v>17167.349999999999</v>
      </c>
      <c r="BA252">
        <f>Source!Y97</f>
        <v>8412</v>
      </c>
      <c r="CD252">
        <v>1</v>
      </c>
    </row>
    <row r="253" spans="1:83" ht="57" x14ac:dyDescent="0.2">
      <c r="A253" s="61" t="s">
        <v>240</v>
      </c>
      <c r="B253" s="63" t="s">
        <v>631</v>
      </c>
      <c r="C253" s="63" t="str">
        <f>Source!G98</f>
        <v>Гидроизоляция боковая обмазочная битумная в 2 слоя по выровненной поверхности бутовой кладки, кирпичу, бетону</v>
      </c>
      <c r="D253" s="64" t="str">
        <f>Source!H98</f>
        <v>100 м2</v>
      </c>
      <c r="E253" s="65">
        <f>Source!K98</f>
        <v>7.8917000000000002</v>
      </c>
      <c r="F253" s="65"/>
      <c r="G253" s="65">
        <f>Source!I98</f>
        <v>7.8917000000000002</v>
      </c>
      <c r="H253" s="67"/>
      <c r="I253" s="66"/>
      <c r="J253" s="67"/>
      <c r="K253" s="66"/>
      <c r="L253" s="67"/>
    </row>
    <row r="254" spans="1:83" ht="25.5" x14ac:dyDescent="0.2">
      <c r="B254" s="68" t="str">
        <f>CONCATENATE("Поправка: ", Source!EO98)</f>
        <v>Поправка: расход МБП-Х-100 2,4 кг/м2</v>
      </c>
    </row>
    <row r="255" spans="1:83" ht="15" x14ac:dyDescent="0.2">
      <c r="A255" s="62"/>
      <c r="B255" s="65">
        <v>1</v>
      </c>
      <c r="C255" s="62" t="s">
        <v>569</v>
      </c>
      <c r="D255" s="64" t="s">
        <v>369</v>
      </c>
      <c r="E255" s="70"/>
      <c r="F255" s="65"/>
      <c r="G255" s="70">
        <f>Source!U98</f>
        <v>167.30403999999999</v>
      </c>
      <c r="H255" s="65"/>
      <c r="I255" s="65"/>
      <c r="J255" s="65"/>
      <c r="K255" s="65"/>
      <c r="L255" s="71">
        <f>SUM(L256:L256)-SUMIF(CE256:CE256, 1, L256:L256)</f>
        <v>129474.92</v>
      </c>
    </row>
    <row r="256" spans="1:83" ht="28.5" x14ac:dyDescent="0.2">
      <c r="A256" s="63"/>
      <c r="B256" s="63" t="s">
        <v>451</v>
      </c>
      <c r="C256" s="63" t="s">
        <v>481</v>
      </c>
      <c r="D256" s="64" t="s">
        <v>369</v>
      </c>
      <c r="E256" s="65">
        <v>21.2</v>
      </c>
      <c r="F256" s="65"/>
      <c r="G256" s="65">
        <f>SmtRes!CX83</f>
        <v>167.30403999999999</v>
      </c>
      <c r="H256" s="67"/>
      <c r="I256" s="66"/>
      <c r="J256" s="67">
        <f>SmtRes!CZ83</f>
        <v>773.89</v>
      </c>
      <c r="K256" s="66"/>
      <c r="L256" s="67">
        <f>SmtRes!DI83</f>
        <v>129474.92</v>
      </c>
    </row>
    <row r="257" spans="1:83" ht="15" x14ac:dyDescent="0.2">
      <c r="A257" s="62"/>
      <c r="B257" s="65">
        <v>2</v>
      </c>
      <c r="C257" s="62" t="s">
        <v>570</v>
      </c>
      <c r="D257" s="64"/>
      <c r="E257" s="70"/>
      <c r="F257" s="65"/>
      <c r="G257" s="70"/>
      <c r="H257" s="65"/>
      <c r="I257" s="65"/>
      <c r="J257" s="65"/>
      <c r="K257" s="65"/>
      <c r="L257" s="71">
        <f>SUM(L258:L261)-SUMIF(CE258:CE261, 1, L258:L261)</f>
        <v>2853.49</v>
      </c>
    </row>
    <row r="258" spans="1:83" ht="15" x14ac:dyDescent="0.2">
      <c r="A258" s="62"/>
      <c r="B258" s="65"/>
      <c r="C258" s="62" t="s">
        <v>572</v>
      </c>
      <c r="D258" s="64" t="s">
        <v>369</v>
      </c>
      <c r="E258" s="70"/>
      <c r="F258" s="65"/>
      <c r="G258" s="70">
        <f>Source!V98</f>
        <v>1.5783400000000001</v>
      </c>
      <c r="H258" s="65"/>
      <c r="I258" s="65"/>
      <c r="J258" s="65"/>
      <c r="K258" s="65"/>
      <c r="L258" s="71">
        <f>SUMIF(CE259:CE261, 1, L259:L261)</f>
        <v>1235.29</v>
      </c>
      <c r="CE258">
        <v>1</v>
      </c>
    </row>
    <row r="259" spans="1:83" ht="57" x14ac:dyDescent="0.2">
      <c r="A259" s="63"/>
      <c r="B259" s="63" t="s">
        <v>482</v>
      </c>
      <c r="C259" s="63" t="s">
        <v>484</v>
      </c>
      <c r="D259" s="64" t="s">
        <v>375</v>
      </c>
      <c r="E259" s="65">
        <v>1.95</v>
      </c>
      <c r="F259" s="65"/>
      <c r="G259" s="65">
        <f>SmtRes!CX85</f>
        <v>15.388814999999999</v>
      </c>
      <c r="H259" s="67">
        <f>SmtRes!CZ85</f>
        <v>95.25</v>
      </c>
      <c r="I259" s="66">
        <f>SmtRes!AJ85</f>
        <v>1.33</v>
      </c>
      <c r="J259" s="67">
        <f>ROUND(H259*I259, 2)</f>
        <v>126.68</v>
      </c>
      <c r="K259" s="66"/>
      <c r="L259" s="67">
        <f>SmtRes!DG85</f>
        <v>1949.46</v>
      </c>
    </row>
    <row r="260" spans="1:83" ht="28.5" x14ac:dyDescent="0.2">
      <c r="A260" s="63"/>
      <c r="B260" s="63" t="s">
        <v>405</v>
      </c>
      <c r="C260" s="63" t="s">
        <v>407</v>
      </c>
      <c r="D260" s="64" t="s">
        <v>375</v>
      </c>
      <c r="E260" s="65">
        <v>0.2</v>
      </c>
      <c r="F260" s="65"/>
      <c r="G260" s="65">
        <f>SmtRes!CX86</f>
        <v>1.5783400000000001</v>
      </c>
      <c r="H260" s="67"/>
      <c r="I260" s="66"/>
      <c r="J260" s="67">
        <f>SmtRes!CZ86</f>
        <v>572.77</v>
      </c>
      <c r="K260" s="66"/>
      <c r="L260" s="67">
        <f>SmtRes!DG86</f>
        <v>904.03</v>
      </c>
    </row>
    <row r="261" spans="1:83" ht="28.5" x14ac:dyDescent="0.2">
      <c r="A261" s="63"/>
      <c r="B261" s="63" t="s">
        <v>408</v>
      </c>
      <c r="C261" s="63" t="s">
        <v>615</v>
      </c>
      <c r="D261" s="64" t="s">
        <v>369</v>
      </c>
      <c r="E261" s="65">
        <f>SmtRes!DO86*SmtRes!AT86</f>
        <v>0.2</v>
      </c>
      <c r="F261" s="65"/>
      <c r="G261" s="65">
        <f>ROUND(E261*G253, 7)</f>
        <v>1.5783400000000001</v>
      </c>
      <c r="H261" s="67"/>
      <c r="I261" s="66"/>
      <c r="J261" s="67">
        <f>ROUND(SmtRes!AG86/SmtRes!DO86, 2)</f>
        <v>782.65</v>
      </c>
      <c r="K261" s="66"/>
      <c r="L261" s="67">
        <f>SmtRes!DH86</f>
        <v>1235.29</v>
      </c>
      <c r="CE261">
        <v>1</v>
      </c>
    </row>
    <row r="262" spans="1:83" ht="15" x14ac:dyDescent="0.2">
      <c r="A262" s="62"/>
      <c r="B262" s="65">
        <v>4</v>
      </c>
      <c r="C262" s="62" t="s">
        <v>573</v>
      </c>
      <c r="D262" s="64"/>
      <c r="E262" s="70"/>
      <c r="F262" s="65"/>
      <c r="G262" s="70"/>
      <c r="H262" s="65"/>
      <c r="I262" s="65"/>
      <c r="J262" s="65"/>
      <c r="K262" s="65"/>
      <c r="L262" s="71">
        <f>SUM(L263:L264)-SUMIF(CE263:CE264, 1, L263:L264)</f>
        <v>11843.75</v>
      </c>
    </row>
    <row r="263" spans="1:83" ht="14.25" x14ac:dyDescent="0.2">
      <c r="A263" s="63"/>
      <c r="B263" s="63" t="s">
        <v>489</v>
      </c>
      <c r="C263" s="63" t="s">
        <v>491</v>
      </c>
      <c r="D263" s="64" t="s">
        <v>160</v>
      </c>
      <c r="E263" s="65">
        <v>2.4E-2</v>
      </c>
      <c r="F263" s="65"/>
      <c r="G263" s="65">
        <f>SmtRes!CX90</f>
        <v>0.18940080000000001</v>
      </c>
      <c r="H263" s="67">
        <f>SmtRes!CZ90</f>
        <v>62186.75</v>
      </c>
      <c r="I263" s="66">
        <f>SmtRes!AI90</f>
        <v>1</v>
      </c>
      <c r="J263" s="67">
        <f>ROUND(H263*I263, 2)</f>
        <v>62186.75</v>
      </c>
      <c r="K263" s="66"/>
      <c r="L263" s="67">
        <f>SmtRes!DF90</f>
        <v>11778.22</v>
      </c>
    </row>
    <row r="264" spans="1:83" ht="14.25" x14ac:dyDescent="0.2">
      <c r="A264" s="63"/>
      <c r="B264" s="63" t="s">
        <v>492</v>
      </c>
      <c r="C264" s="63" t="s">
        <v>494</v>
      </c>
      <c r="D264" s="64" t="s">
        <v>248</v>
      </c>
      <c r="E264" s="65">
        <v>0.1</v>
      </c>
      <c r="F264" s="65"/>
      <c r="G264" s="65">
        <f>SmtRes!CX91</f>
        <v>0.78917000000000004</v>
      </c>
      <c r="H264" s="67">
        <f>SmtRes!CZ91</f>
        <v>56.11</v>
      </c>
      <c r="I264" s="66">
        <f>SmtRes!AI91</f>
        <v>1.48</v>
      </c>
      <c r="J264" s="67">
        <f>ROUND(H264*I264, 2)</f>
        <v>83.04</v>
      </c>
      <c r="K264" s="66"/>
      <c r="L264" s="67">
        <f>SmtRes!DF91</f>
        <v>65.53</v>
      </c>
    </row>
    <row r="265" spans="1:83" ht="14.25" x14ac:dyDescent="0.2">
      <c r="A265" s="63"/>
      <c r="B265" s="63" t="str">
        <f>EtalonRes!I80</f>
        <v>01.2.01.02</v>
      </c>
      <c r="C265" s="63" t="str">
        <f>EtalonRes!K80</f>
        <v>Битум</v>
      </c>
      <c r="D265" s="64" t="str">
        <f>EtalonRes!O80</f>
        <v>т</v>
      </c>
      <c r="E265" s="65">
        <f>EtalonRes!X80</f>
        <v>1.6E-2</v>
      </c>
      <c r="F265" s="65"/>
      <c r="G265" s="65">
        <f>ROUND(EtalonRes!AG80*Source!I98, 7)</f>
        <v>0.1262672</v>
      </c>
      <c r="H265" s="67"/>
      <c r="I265" s="66"/>
      <c r="J265" s="67"/>
      <c r="K265" s="66"/>
      <c r="L265" s="67"/>
    </row>
    <row r="266" spans="1:83" ht="14.25" x14ac:dyDescent="0.2">
      <c r="A266" s="63"/>
      <c r="B266" s="63" t="str">
        <f>EtalonRes!I81</f>
        <v>01.2.03.03</v>
      </c>
      <c r="C266" s="72" t="str">
        <f>EtalonRes!K81</f>
        <v>Мастика</v>
      </c>
      <c r="D266" s="73" t="str">
        <f>EtalonRes!O81</f>
        <v>т</v>
      </c>
      <c r="E266" s="74">
        <f>EtalonRes!X81</f>
        <v>0.24</v>
      </c>
      <c r="F266" s="74"/>
      <c r="G266" s="74">
        <f>ROUND(EtalonRes!AG81*Source!I98, 7)</f>
        <v>1.8940079999999999</v>
      </c>
      <c r="H266" s="75"/>
      <c r="I266" s="76"/>
      <c r="J266" s="75"/>
      <c r="K266" s="76"/>
      <c r="L266" s="75"/>
    </row>
    <row r="267" spans="1:83" ht="15" x14ac:dyDescent="0.2">
      <c r="A267" s="63"/>
      <c r="B267" s="63"/>
      <c r="C267" s="78" t="s">
        <v>574</v>
      </c>
      <c r="D267" s="64"/>
      <c r="E267" s="65"/>
      <c r="F267" s="65"/>
      <c r="G267" s="65"/>
      <c r="H267" s="67"/>
      <c r="I267" s="66"/>
      <c r="J267" s="67"/>
      <c r="K267" s="66"/>
      <c r="L267" s="67">
        <f>L255+L257+L258+L262</f>
        <v>145407.45000000001</v>
      </c>
    </row>
    <row r="268" spans="1:83" ht="99.75" x14ac:dyDescent="0.2">
      <c r="A268" s="61" t="s">
        <v>632</v>
      </c>
      <c r="B268" s="63" t="str">
        <f>Source!F99</f>
        <v>01.2.03.03-0121</v>
      </c>
      <c r="C268" s="63" t="str">
        <f>Source!G99</f>
        <v>Мастика битумно-полимерная гидроизоляционная, кровельная, для строительных конструкций и устройства (ремонта) кровли, горячая, диапазон температур от -20 до +40 °C, прочность сцепления с металлом/бетоном 0,25-1,0/0,2-0,8 МПа</v>
      </c>
      <c r="D268" s="64" t="str">
        <f>Source!H99</f>
        <v>кг</v>
      </c>
      <c r="E268" s="65">
        <f>SmtRes!AT89</f>
        <v>240.00025342999999</v>
      </c>
      <c r="F268" s="65"/>
      <c r="G268" s="65">
        <f>Source!I99</f>
        <v>1894.01</v>
      </c>
      <c r="H268" s="67">
        <f>Source!AL99+Source!AO99+Source!AM99+Source!AN99</f>
        <v>51.9</v>
      </c>
      <c r="I268" s="66">
        <f>IF(Source!BC99&lt;&gt; 0, Source!BC99, 1)</f>
        <v>1.84</v>
      </c>
      <c r="J268" s="67">
        <f>ROUND(H268*I268, 2)</f>
        <v>95.5</v>
      </c>
      <c r="K268" s="66"/>
      <c r="L268" s="67">
        <f>Source!P99</f>
        <v>180877.96</v>
      </c>
      <c r="AD268">
        <f>ROUND((Source!AT99/100)*((ROUND(ROUND(Source!AO99,2)*Source!I99, 2)+ROUND(ROUND(Source!AN99,2)*Source!I99, 2))), 2)</f>
        <v>0</v>
      </c>
      <c r="AE268">
        <f>ROUND((Source!AU99/100)*((ROUND(ROUND(Source!AO99,2)*Source!I99, 2)+ROUND(ROUND(Source!AN99,2)*Source!I99, 2))), 2)</f>
        <v>0</v>
      </c>
      <c r="AN268">
        <f>L268</f>
        <v>180877.96</v>
      </c>
      <c r="AW268">
        <f>L268</f>
        <v>180877.96</v>
      </c>
      <c r="AZ268">
        <f>Source!X99</f>
        <v>0</v>
      </c>
      <c r="BA268">
        <f>Source!Y99</f>
        <v>0</v>
      </c>
      <c r="CD268">
        <v>1</v>
      </c>
    </row>
    <row r="269" spans="1:83" ht="14.25" x14ac:dyDescent="0.2">
      <c r="A269" s="63"/>
      <c r="B269" s="63"/>
      <c r="C269" s="63" t="s">
        <v>575</v>
      </c>
      <c r="D269" s="64"/>
      <c r="E269" s="65"/>
      <c r="F269" s="65"/>
      <c r="G269" s="65"/>
      <c r="H269" s="67"/>
      <c r="I269" s="66"/>
      <c r="J269" s="67"/>
      <c r="K269" s="66"/>
      <c r="L269" s="67">
        <f>SUM(AR253:AR272)+SUM(AS253:AS272)+SUM(AT253:AT272)+SUM(AU253:AU272)+SUM(AV253:AV272)</f>
        <v>130710.20999999999</v>
      </c>
    </row>
    <row r="270" spans="1:83" ht="14.25" x14ac:dyDescent="0.2">
      <c r="A270" s="63"/>
      <c r="B270" s="63" t="s">
        <v>123</v>
      </c>
      <c r="C270" s="63" t="s">
        <v>612</v>
      </c>
      <c r="D270" s="64" t="s">
        <v>577</v>
      </c>
      <c r="E270" s="65">
        <f>Source!BZ98</f>
        <v>110</v>
      </c>
      <c r="F270" s="65"/>
      <c r="G270" s="65">
        <f>Source!AT98</f>
        <v>110</v>
      </c>
      <c r="H270" s="67"/>
      <c r="I270" s="66"/>
      <c r="J270" s="67"/>
      <c r="K270" s="66"/>
      <c r="L270" s="67">
        <f>SUM(AZ253:AZ272)</f>
        <v>143781.23000000001</v>
      </c>
    </row>
    <row r="271" spans="1:83" ht="14.25" x14ac:dyDescent="0.2">
      <c r="A271" s="72"/>
      <c r="B271" s="72" t="s">
        <v>124</v>
      </c>
      <c r="C271" s="72" t="s">
        <v>613</v>
      </c>
      <c r="D271" s="73" t="s">
        <v>577</v>
      </c>
      <c r="E271" s="74">
        <f>Source!CA98</f>
        <v>69</v>
      </c>
      <c r="F271" s="74"/>
      <c r="G271" s="74">
        <f>Source!AU98</f>
        <v>69</v>
      </c>
      <c r="H271" s="75"/>
      <c r="I271" s="76"/>
      <c r="J271" s="75"/>
      <c r="K271" s="76"/>
      <c r="L271" s="75">
        <f>SUM(BA253:BA272)</f>
        <v>90190.04</v>
      </c>
    </row>
    <row r="272" spans="1:83" ht="15" x14ac:dyDescent="0.2">
      <c r="C272" s="79" t="s">
        <v>579</v>
      </c>
      <c r="D272" s="79"/>
      <c r="E272" s="79"/>
      <c r="F272" s="79"/>
      <c r="G272" s="79"/>
      <c r="H272" s="79"/>
      <c r="I272" s="80">
        <f>IF(E253&lt;&gt;0,K272/E253, 0)</f>
        <v>70993.154833559296</v>
      </c>
      <c r="J272" s="80"/>
      <c r="K272" s="80">
        <f>L255+L257+L262+L270+L271+L258+SUM(L268:L268)</f>
        <v>560256.67999999993</v>
      </c>
      <c r="L272" s="80"/>
      <c r="AD272">
        <f>ROUND((Source!AT98/100)*((ROUND(SUMIF(SmtRes!AQ83:'SmtRes'!AQ91,"=1",SmtRes!AD83:'SmtRes'!AD91)*Source!I98, 2)+ROUND(SUMIF(SmtRes!AQ83:'SmtRes'!AQ91,"=1",SmtRes!AC83:'SmtRes'!AC91)*Source!I98, 2))), 2)</f>
        <v>13512.13</v>
      </c>
      <c r="AE272">
        <f>ROUND((Source!AU98/100)*((ROUND(SUMIF(SmtRes!AQ83:'SmtRes'!AQ91,"=1",SmtRes!AD83:'SmtRes'!AD91)*Source!I98, 2)+ROUND(SUMIF(SmtRes!AQ83:'SmtRes'!AQ91,"=1",SmtRes!AC83:'SmtRes'!AC91)*Source!I98, 2))), 2)</f>
        <v>8475.7900000000009</v>
      </c>
      <c r="AN272" s="77">
        <f>L255+L257+L262+L270+L271+L258</f>
        <v>379378.72</v>
      </c>
      <c r="AO272" s="77">
        <f>L257</f>
        <v>2853.49</v>
      </c>
      <c r="AQ272" t="s">
        <v>580</v>
      </c>
      <c r="AR272" s="77">
        <f>L255</f>
        <v>129474.92</v>
      </c>
      <c r="AT272" s="77">
        <f>L258</f>
        <v>1235.29</v>
      </c>
      <c r="AV272" t="s">
        <v>580</v>
      </c>
      <c r="AW272" s="77">
        <f>L262</f>
        <v>11843.75</v>
      </c>
      <c r="AZ272">
        <f>Source!X98</f>
        <v>143781.23000000001</v>
      </c>
      <c r="BA272">
        <f>Source!Y98</f>
        <v>90190.04</v>
      </c>
      <c r="CD272">
        <v>1</v>
      </c>
    </row>
    <row r="273" spans="1:83" ht="71.25" x14ac:dyDescent="0.2">
      <c r="A273" s="61" t="s">
        <v>250</v>
      </c>
      <c r="B273" s="63" t="str">
        <f>Source!F100</f>
        <v>01.2.03.05-0026</v>
      </c>
      <c r="C273" s="63" t="str">
        <f>Source!G100</f>
        <v>Праймер битумный для подготовки поверхности из бетона, цемента и металла перед нанесением гидроизоляционных материалов, расход 0,20-0,28 кг/м2</v>
      </c>
      <c r="D273" s="64" t="str">
        <f>Source!H100</f>
        <v>кг</v>
      </c>
      <c r="E273" s="65">
        <f>Source!K100</f>
        <v>236.751</v>
      </c>
      <c r="F273" s="65"/>
      <c r="G273" s="65">
        <f>Source!I100</f>
        <v>236.751</v>
      </c>
      <c r="H273" s="67">
        <f>Source!AL100</f>
        <v>153.28</v>
      </c>
      <c r="I273" s="66">
        <f>IF(Source!BC100&lt;&gt; 0, Source!BC100, 1)</f>
        <v>1.06</v>
      </c>
      <c r="J273" s="67">
        <f>ROUND(H273*I273, 2)</f>
        <v>162.47999999999999</v>
      </c>
      <c r="K273" s="66"/>
      <c r="L273" s="67">
        <f>Source!P100</f>
        <v>38467.300000000003</v>
      </c>
    </row>
    <row r="274" spans="1:83" ht="38.25" x14ac:dyDescent="0.2">
      <c r="A274" s="81"/>
      <c r="B274" s="82" t="str">
        <f>CONCATENATE("Поправка: ", Source!EO100)</f>
        <v>Поправка: прим. ГБ-Х-70 расход 0,3 кг/м2 для бетона</v>
      </c>
      <c r="C274" s="81"/>
      <c r="D274" s="81"/>
      <c r="E274" s="81"/>
      <c r="F274" s="81"/>
      <c r="G274" s="81"/>
      <c r="H274" s="81"/>
      <c r="I274" s="81"/>
      <c r="J274" s="81"/>
      <c r="K274" s="81"/>
      <c r="L274" s="81"/>
    </row>
    <row r="275" spans="1:83" ht="15" x14ac:dyDescent="0.2">
      <c r="C275" s="79" t="s">
        <v>579</v>
      </c>
      <c r="D275" s="79"/>
      <c r="E275" s="79"/>
      <c r="F275" s="79"/>
      <c r="G275" s="79"/>
      <c r="H275" s="79"/>
      <c r="I275" s="80">
        <f>IF(E273&lt;&gt;0,K275/E273, 0)</f>
        <v>162.47998952485946</v>
      </c>
      <c r="J275" s="80"/>
      <c r="K275" s="80">
        <f>L273</f>
        <v>38467.300000000003</v>
      </c>
      <c r="L275" s="80"/>
      <c r="AD275">
        <f>ROUND((Source!AT100/100)*((ROUND(ROUND(Source!AO100,2)*Source!I100, 2)+ROUND(ROUND(Source!AN100,2)*Source!I100, 2))), 2)</f>
        <v>0</v>
      </c>
      <c r="AE275">
        <f>ROUND((Source!AU100/100)*((ROUND(ROUND(Source!AO100,2)*Source!I100, 2)+ROUND(ROUND(Source!AN100,2)*Source!I100, 2))), 2)</f>
        <v>0</v>
      </c>
      <c r="AN275" s="77">
        <f>L273</f>
        <v>38467.300000000003</v>
      </c>
      <c r="AO275">
        <f>0</f>
        <v>0</v>
      </c>
      <c r="AQ275" t="s">
        <v>580</v>
      </c>
      <c r="AR275">
        <f>0</f>
        <v>0</v>
      </c>
      <c r="AT275">
        <f>0</f>
        <v>0</v>
      </c>
      <c r="AV275" t="s">
        <v>580</v>
      </c>
      <c r="AW275" s="77">
        <f>L273</f>
        <v>38467.300000000003</v>
      </c>
      <c r="AZ275">
        <f>Source!X100</f>
        <v>0</v>
      </c>
      <c r="BA275">
        <f>Source!Y100</f>
        <v>0</v>
      </c>
      <c r="CD275">
        <v>1</v>
      </c>
    </row>
    <row r="276" spans="1:83" ht="28.5" x14ac:dyDescent="0.2">
      <c r="A276" s="61" t="s">
        <v>255</v>
      </c>
      <c r="B276" s="63" t="s">
        <v>633</v>
      </c>
      <c r="C276" s="63" t="str">
        <f>Source!G101</f>
        <v>Гидроизоляция стен, фундаментов: горизонтальная оклеечная в 2 слоя</v>
      </c>
      <c r="D276" s="64" t="str">
        <f>Source!H101</f>
        <v>100 м2</v>
      </c>
      <c r="E276" s="65">
        <f>Source!K101</f>
        <v>3.5560000000000001E-2</v>
      </c>
      <c r="F276" s="65"/>
      <c r="G276" s="65">
        <f>Source!I101</f>
        <v>3.5560000000000001E-2</v>
      </c>
      <c r="H276" s="67"/>
      <c r="I276" s="66"/>
      <c r="J276" s="67"/>
      <c r="K276" s="66"/>
      <c r="L276" s="67"/>
    </row>
    <row r="277" spans="1:83" ht="38.25" x14ac:dyDescent="0.2">
      <c r="B277" s="68" t="str">
        <f>CONCATENATE("Поправка: ", Source!EO101)</f>
        <v>Поправка: гидроизоляция 2 слоя рубероида</v>
      </c>
    </row>
    <row r="278" spans="1:83" x14ac:dyDescent="0.2">
      <c r="C278" s="69" t="str">
        <f>"Объем: "&amp;Source!I101&amp;"=3,556/"&amp;"100"</f>
        <v>Объем: 0,03556=3,556/100</v>
      </c>
    </row>
    <row r="279" spans="1:83" ht="15" x14ac:dyDescent="0.2">
      <c r="A279" s="62"/>
      <c r="B279" s="65">
        <v>1</v>
      </c>
      <c r="C279" s="62" t="s">
        <v>569</v>
      </c>
      <c r="D279" s="64" t="s">
        <v>369</v>
      </c>
      <c r="E279" s="70"/>
      <c r="F279" s="65"/>
      <c r="G279" s="70">
        <f>Source!U101</f>
        <v>0.71475599999999995</v>
      </c>
      <c r="H279" s="65"/>
      <c r="I279" s="65"/>
      <c r="J279" s="65"/>
      <c r="K279" s="65"/>
      <c r="L279" s="71">
        <f>SUM(L280:L280)-SUMIF(CE280:CE280, 1, L280:L280)</f>
        <v>496.78</v>
      </c>
    </row>
    <row r="280" spans="1:83" ht="28.5" x14ac:dyDescent="0.2">
      <c r="A280" s="63"/>
      <c r="B280" s="63" t="s">
        <v>495</v>
      </c>
      <c r="C280" s="63" t="s">
        <v>496</v>
      </c>
      <c r="D280" s="64" t="s">
        <v>369</v>
      </c>
      <c r="E280" s="65">
        <v>20.100000000000001</v>
      </c>
      <c r="F280" s="65"/>
      <c r="G280" s="65">
        <f>SmtRes!CX92</f>
        <v>0.71475599999999995</v>
      </c>
      <c r="H280" s="67"/>
      <c r="I280" s="66"/>
      <c r="J280" s="67">
        <f>SmtRes!CZ92</f>
        <v>695.04</v>
      </c>
      <c r="K280" s="66"/>
      <c r="L280" s="67">
        <f>SmtRes!DI92</f>
        <v>496.78</v>
      </c>
    </row>
    <row r="281" spans="1:83" ht="15" x14ac:dyDescent="0.2">
      <c r="A281" s="62"/>
      <c r="B281" s="65">
        <v>2</v>
      </c>
      <c r="C281" s="62" t="s">
        <v>570</v>
      </c>
      <c r="D281" s="64"/>
      <c r="E281" s="70"/>
      <c r="F281" s="65"/>
      <c r="G281" s="70"/>
      <c r="H281" s="65"/>
      <c r="I281" s="65"/>
      <c r="J281" s="65"/>
      <c r="K281" s="65"/>
      <c r="L281" s="71">
        <f>SUM(L282:L285)-SUMIF(CE282:CE285, 1, L282:L285)</f>
        <v>29.619999999999997</v>
      </c>
    </row>
    <row r="282" spans="1:83" ht="15" x14ac:dyDescent="0.2">
      <c r="A282" s="62"/>
      <c r="B282" s="65"/>
      <c r="C282" s="62" t="s">
        <v>572</v>
      </c>
      <c r="D282" s="64" t="s">
        <v>369</v>
      </c>
      <c r="E282" s="70"/>
      <c r="F282" s="65"/>
      <c r="G282" s="70">
        <f>Source!V101</f>
        <v>2.4892000000000001E-2</v>
      </c>
      <c r="H282" s="65"/>
      <c r="I282" s="65"/>
      <c r="J282" s="65"/>
      <c r="K282" s="65"/>
      <c r="L282" s="71">
        <f>SUMIF(CE283:CE285, 1, L283:L285)</f>
        <v>19.48</v>
      </c>
      <c r="CE282">
        <v>1</v>
      </c>
    </row>
    <row r="283" spans="1:83" ht="57" x14ac:dyDescent="0.2">
      <c r="A283" s="63"/>
      <c r="B283" s="63" t="s">
        <v>482</v>
      </c>
      <c r="C283" s="63" t="s">
        <v>484</v>
      </c>
      <c r="D283" s="64" t="s">
        <v>375</v>
      </c>
      <c r="E283" s="65">
        <v>3.41</v>
      </c>
      <c r="F283" s="65"/>
      <c r="G283" s="65">
        <f>SmtRes!CX94</f>
        <v>0.1212596</v>
      </c>
      <c r="H283" s="67">
        <f>SmtRes!CZ94</f>
        <v>95.25</v>
      </c>
      <c r="I283" s="66">
        <f>SmtRes!AJ94</f>
        <v>1.33</v>
      </c>
      <c r="J283" s="67">
        <f>ROUND(H283*I283, 2)</f>
        <v>126.68</v>
      </c>
      <c r="K283" s="66"/>
      <c r="L283" s="67">
        <f>SmtRes!DG94</f>
        <v>15.36</v>
      </c>
    </row>
    <row r="284" spans="1:83" ht="28.5" x14ac:dyDescent="0.2">
      <c r="A284" s="63"/>
      <c r="B284" s="63" t="s">
        <v>405</v>
      </c>
      <c r="C284" s="63" t="s">
        <v>407</v>
      </c>
      <c r="D284" s="64" t="s">
        <v>375</v>
      </c>
      <c r="E284" s="65">
        <v>0.7</v>
      </c>
      <c r="F284" s="65"/>
      <c r="G284" s="65">
        <f>SmtRes!CX95</f>
        <v>2.4892000000000001E-2</v>
      </c>
      <c r="H284" s="67"/>
      <c r="I284" s="66"/>
      <c r="J284" s="67">
        <f>SmtRes!CZ95</f>
        <v>572.77</v>
      </c>
      <c r="K284" s="66"/>
      <c r="L284" s="67">
        <f>SmtRes!DG95</f>
        <v>14.26</v>
      </c>
    </row>
    <row r="285" spans="1:83" ht="28.5" x14ac:dyDescent="0.2">
      <c r="A285" s="63"/>
      <c r="B285" s="63" t="s">
        <v>408</v>
      </c>
      <c r="C285" s="63" t="s">
        <v>615</v>
      </c>
      <c r="D285" s="64" t="s">
        <v>369</v>
      </c>
      <c r="E285" s="65">
        <f>SmtRes!DO95*SmtRes!AT95</f>
        <v>0.7</v>
      </c>
      <c r="F285" s="65"/>
      <c r="G285" s="65">
        <f>ROUND(E285*G276, 7)</f>
        <v>2.4892000000000001E-2</v>
      </c>
      <c r="H285" s="67"/>
      <c r="I285" s="66"/>
      <c r="J285" s="67">
        <f>ROUND(SmtRes!AG95/SmtRes!DO95, 2)</f>
        <v>782.65</v>
      </c>
      <c r="K285" s="66"/>
      <c r="L285" s="67">
        <f>SmtRes!DH95</f>
        <v>19.48</v>
      </c>
      <c r="CE285">
        <v>1</v>
      </c>
    </row>
    <row r="286" spans="1:83" ht="15" x14ac:dyDescent="0.2">
      <c r="A286" s="62"/>
      <c r="B286" s="65">
        <v>4</v>
      </c>
      <c r="C286" s="62" t="s">
        <v>573</v>
      </c>
      <c r="D286" s="64"/>
      <c r="E286" s="70"/>
      <c r="F286" s="65"/>
      <c r="G286" s="70"/>
      <c r="H286" s="65"/>
      <c r="I286" s="65"/>
      <c r="J286" s="65"/>
      <c r="K286" s="65"/>
      <c r="L286" s="71">
        <f>SUM(L287:L287)-SUMIF(CE287:CE287, 1, L287:L287)</f>
        <v>53.07</v>
      </c>
    </row>
    <row r="287" spans="1:83" ht="14.25" x14ac:dyDescent="0.2">
      <c r="A287" s="63"/>
      <c r="B287" s="63" t="s">
        <v>489</v>
      </c>
      <c r="C287" s="63" t="s">
        <v>491</v>
      </c>
      <c r="D287" s="64" t="s">
        <v>160</v>
      </c>
      <c r="E287" s="65">
        <v>2.4E-2</v>
      </c>
      <c r="F287" s="65"/>
      <c r="G287" s="65">
        <f>SmtRes!CX98</f>
        <v>8.5340000000000004E-4</v>
      </c>
      <c r="H287" s="67">
        <f>SmtRes!CZ98</f>
        <v>62186.75</v>
      </c>
      <c r="I287" s="66">
        <f>SmtRes!AI98</f>
        <v>1</v>
      </c>
      <c r="J287" s="67">
        <f>ROUND(H287*I287, 2)</f>
        <v>62186.75</v>
      </c>
      <c r="K287" s="66"/>
      <c r="L287" s="67">
        <f>SmtRes!DF98</f>
        <v>53.07</v>
      </c>
    </row>
    <row r="288" spans="1:83" ht="14.25" x14ac:dyDescent="0.2">
      <c r="A288" s="63"/>
      <c r="B288" s="63" t="str">
        <f>EtalonRes!I88</f>
        <v>01.2.01.02</v>
      </c>
      <c r="C288" s="63" t="str">
        <f>EtalonRes!K88</f>
        <v>Битум</v>
      </c>
      <c r="D288" s="64" t="str">
        <f>EtalonRes!O88</f>
        <v>т</v>
      </c>
      <c r="E288" s="65">
        <f>EtalonRes!X88</f>
        <v>1.6E-2</v>
      </c>
      <c r="F288" s="65"/>
      <c r="G288" s="65">
        <f>ROUND(EtalonRes!AG88*Source!I101, 7)</f>
        <v>5.6899999999999995E-4</v>
      </c>
      <c r="H288" s="67"/>
      <c r="I288" s="66"/>
      <c r="J288" s="67"/>
      <c r="K288" s="66"/>
      <c r="L288" s="67"/>
    </row>
    <row r="289" spans="1:83" ht="14.25" x14ac:dyDescent="0.2">
      <c r="A289" s="63"/>
      <c r="B289" s="63" t="str">
        <f>EtalonRes!I89</f>
        <v>01.2.03.03</v>
      </c>
      <c r="C289" s="63" t="str">
        <f>EtalonRes!K89</f>
        <v>Мастика</v>
      </c>
      <c r="D289" s="64" t="str">
        <f>EtalonRes!O89</f>
        <v>т</v>
      </c>
      <c r="E289" s="65">
        <f>EtalonRes!X89</f>
        <v>0.42</v>
      </c>
      <c r="F289" s="65"/>
      <c r="G289" s="65">
        <f>ROUND(EtalonRes!AG89*Source!I101, 7)</f>
        <v>1.4935199999999999E-2</v>
      </c>
      <c r="H289" s="67"/>
      <c r="I289" s="66"/>
      <c r="J289" s="67"/>
      <c r="K289" s="66"/>
      <c r="L289" s="67"/>
    </row>
    <row r="290" spans="1:83" ht="14.25" x14ac:dyDescent="0.2">
      <c r="A290" s="63"/>
      <c r="B290" s="63" t="str">
        <f>EtalonRes!I91</f>
        <v>04.3.01.09</v>
      </c>
      <c r="C290" s="63" t="str">
        <f>EtalonRes!K91</f>
        <v>Раствор готовый кладочный</v>
      </c>
      <c r="D290" s="64" t="str">
        <f>EtalonRes!O91</f>
        <v>м3</v>
      </c>
      <c r="E290" s="65">
        <f>EtalonRes!X91</f>
        <v>2.5</v>
      </c>
      <c r="F290" s="65"/>
      <c r="G290" s="65">
        <f>ROUND(EtalonRes!AG91*Source!I101, 7)</f>
        <v>8.8900000000000007E-2</v>
      </c>
      <c r="H290" s="67"/>
      <c r="I290" s="66"/>
      <c r="J290" s="67"/>
      <c r="K290" s="66"/>
      <c r="L290" s="67"/>
    </row>
    <row r="291" spans="1:83" ht="28.5" x14ac:dyDescent="0.2">
      <c r="A291" s="63"/>
      <c r="B291" s="63" t="str">
        <f>EtalonRes!I92</f>
        <v>12.1.02.15</v>
      </c>
      <c r="C291" s="72" t="str">
        <f>EtalonRes!K92</f>
        <v>Материалы гидроизоляционные рулонные</v>
      </c>
      <c r="D291" s="73" t="str">
        <f>EtalonRes!O92</f>
        <v>м2</v>
      </c>
      <c r="E291" s="74">
        <f>EtalonRes!X92</f>
        <v>220</v>
      </c>
      <c r="F291" s="74"/>
      <c r="G291" s="74">
        <f>ROUND(EtalonRes!AG92*Source!I101, 7)</f>
        <v>7.8231999999999999</v>
      </c>
      <c r="H291" s="75"/>
      <c r="I291" s="76"/>
      <c r="J291" s="75"/>
      <c r="K291" s="76"/>
      <c r="L291" s="75"/>
    </row>
    <row r="292" spans="1:83" ht="15" x14ac:dyDescent="0.2">
      <c r="A292" s="63"/>
      <c r="B292" s="63"/>
      <c r="C292" s="78" t="s">
        <v>574</v>
      </c>
      <c r="D292" s="64"/>
      <c r="E292" s="65"/>
      <c r="F292" s="65"/>
      <c r="G292" s="65"/>
      <c r="H292" s="67"/>
      <c r="I292" s="66"/>
      <c r="J292" s="67"/>
      <c r="K292" s="66"/>
      <c r="L292" s="67">
        <f>L279+L281+L282+L286</f>
        <v>598.95000000000005</v>
      </c>
    </row>
    <row r="293" spans="1:83" ht="14.25" x14ac:dyDescent="0.2">
      <c r="A293" s="63"/>
      <c r="B293" s="63"/>
      <c r="C293" s="63" t="s">
        <v>575</v>
      </c>
      <c r="D293" s="64"/>
      <c r="E293" s="65"/>
      <c r="F293" s="65"/>
      <c r="G293" s="65"/>
      <c r="H293" s="67"/>
      <c r="I293" s="66"/>
      <c r="J293" s="67"/>
      <c r="K293" s="66"/>
      <c r="L293" s="67">
        <f>SUM(AR276:AR296)+SUM(AS276:AS296)+SUM(AT276:AT296)+SUM(AU276:AU296)+SUM(AV276:AV296)</f>
        <v>516.26</v>
      </c>
    </row>
    <row r="294" spans="1:83" ht="14.25" x14ac:dyDescent="0.2">
      <c r="A294" s="63"/>
      <c r="B294" s="63" t="s">
        <v>123</v>
      </c>
      <c r="C294" s="63" t="s">
        <v>612</v>
      </c>
      <c r="D294" s="64" t="s">
        <v>577</v>
      </c>
      <c r="E294" s="65">
        <f>Source!BZ101</f>
        <v>110</v>
      </c>
      <c r="F294" s="65"/>
      <c r="G294" s="65">
        <f>Source!AT101</f>
        <v>110</v>
      </c>
      <c r="H294" s="67"/>
      <c r="I294" s="66"/>
      <c r="J294" s="67"/>
      <c r="K294" s="66"/>
      <c r="L294" s="67">
        <f>SUM(AZ276:AZ296)</f>
        <v>567.89</v>
      </c>
    </row>
    <row r="295" spans="1:83" ht="14.25" x14ac:dyDescent="0.2">
      <c r="A295" s="72"/>
      <c r="B295" s="72" t="s">
        <v>124</v>
      </c>
      <c r="C295" s="72" t="s">
        <v>613</v>
      </c>
      <c r="D295" s="73" t="s">
        <v>577</v>
      </c>
      <c r="E295" s="74">
        <f>Source!CA101</f>
        <v>69</v>
      </c>
      <c r="F295" s="74"/>
      <c r="G295" s="74">
        <f>Source!AU101</f>
        <v>69</v>
      </c>
      <c r="H295" s="75"/>
      <c r="I295" s="76"/>
      <c r="J295" s="75"/>
      <c r="K295" s="76"/>
      <c r="L295" s="75">
        <f>SUM(BA276:BA296)</f>
        <v>356.22</v>
      </c>
    </row>
    <row r="296" spans="1:83" ht="15" x14ac:dyDescent="0.2">
      <c r="C296" s="79" t="s">
        <v>579</v>
      </c>
      <c r="D296" s="79"/>
      <c r="E296" s="79"/>
      <c r="F296" s="79"/>
      <c r="G296" s="79"/>
      <c r="H296" s="79"/>
      <c r="I296" s="80">
        <f>IF(E276&lt;&gt;0,K296/E276, 0)</f>
        <v>42830.708661417324</v>
      </c>
      <c r="J296" s="80"/>
      <c r="K296" s="80">
        <f>L279+L281+L286+L294+L295+L282</f>
        <v>1523.0600000000002</v>
      </c>
      <c r="L296" s="80"/>
      <c r="AD296">
        <f>ROUND((Source!AT101/100)*((ROUND(SUMIF(SmtRes!AQ92:'SmtRes'!AQ100,"=1",SmtRes!AD92:'SmtRes'!AD100)*Source!I101, 2)+ROUND(SUMIF(SmtRes!AQ92:'SmtRes'!AQ100,"=1",SmtRes!AC92:'SmtRes'!AC100)*Source!I101, 2))), 2)</f>
        <v>57.81</v>
      </c>
      <c r="AE296">
        <f>ROUND((Source!AU101/100)*((ROUND(SUMIF(SmtRes!AQ92:'SmtRes'!AQ100,"=1",SmtRes!AD92:'SmtRes'!AD100)*Source!I101, 2)+ROUND(SUMIF(SmtRes!AQ92:'SmtRes'!AQ100,"=1",SmtRes!AC92:'SmtRes'!AC100)*Source!I101, 2))), 2)</f>
        <v>36.26</v>
      </c>
      <c r="AN296" s="77">
        <f>L279+L281+L286+L294+L295+L282</f>
        <v>1523.0600000000002</v>
      </c>
      <c r="AO296" s="77">
        <f>L281</f>
        <v>29.619999999999997</v>
      </c>
      <c r="AQ296" t="s">
        <v>580</v>
      </c>
      <c r="AR296" s="77">
        <f>L279</f>
        <v>496.78</v>
      </c>
      <c r="AT296" s="77">
        <f>L282</f>
        <v>19.48</v>
      </c>
      <c r="AV296" t="s">
        <v>580</v>
      </c>
      <c r="AW296" s="77">
        <f>L286</f>
        <v>53.07</v>
      </c>
      <c r="AZ296">
        <f>Source!X101</f>
        <v>567.89</v>
      </c>
      <c r="BA296">
        <f>Source!Y101</f>
        <v>356.22</v>
      </c>
      <c r="CD296">
        <v>1</v>
      </c>
    </row>
    <row r="297" spans="1:83" ht="14.25" x14ac:dyDescent="0.2">
      <c r="A297" s="92" t="s">
        <v>260</v>
      </c>
      <c r="B297" s="72" t="str">
        <f>Source!F102</f>
        <v>12.1.02.06-0042</v>
      </c>
      <c r="C297" s="72" t="str">
        <f>Source!G102</f>
        <v>Рубероид кровельный РПП-300</v>
      </c>
      <c r="D297" s="73" t="str">
        <f>Source!H102</f>
        <v>м2</v>
      </c>
      <c r="E297" s="74">
        <f>Source!K102</f>
        <v>7.8231999999999999</v>
      </c>
      <c r="F297" s="74"/>
      <c r="G297" s="74">
        <f>Source!I102</f>
        <v>7.8231999999999999</v>
      </c>
      <c r="H297" s="75">
        <f>Source!AL102</f>
        <v>34.950000000000003</v>
      </c>
      <c r="I297" s="76">
        <f>IF(Source!BC102&lt;&gt; 0, Source!BC102, 1)</f>
        <v>1.31</v>
      </c>
      <c r="J297" s="75">
        <f>ROUND(H297*I297, 2)</f>
        <v>45.78</v>
      </c>
      <c r="K297" s="76"/>
      <c r="L297" s="75">
        <f>Source!P102</f>
        <v>358.15</v>
      </c>
    </row>
    <row r="298" spans="1:83" ht="15" x14ac:dyDescent="0.2">
      <c r="C298" s="79" t="s">
        <v>579</v>
      </c>
      <c r="D298" s="79"/>
      <c r="E298" s="79"/>
      <c r="F298" s="79"/>
      <c r="G298" s="79"/>
      <c r="H298" s="79"/>
      <c r="I298" s="80">
        <f>IF(E297&lt;&gt;0,K298/E297, 0)</f>
        <v>45.780499028530521</v>
      </c>
      <c r="J298" s="80"/>
      <c r="K298" s="80">
        <f>L297</f>
        <v>358.15</v>
      </c>
      <c r="L298" s="80"/>
      <c r="AD298">
        <f>ROUND((Source!AT102/100)*((ROUND(ROUND(Source!AO102,2)*Source!I102, 2)+ROUND(ROUND(Source!AN102,2)*Source!I102, 2))), 2)</f>
        <v>0</v>
      </c>
      <c r="AE298">
        <f>ROUND((Source!AU102/100)*((ROUND(ROUND(Source!AO102,2)*Source!I102, 2)+ROUND(ROUND(Source!AN102,2)*Source!I102, 2))), 2)</f>
        <v>0</v>
      </c>
      <c r="AN298" s="77">
        <f>L297</f>
        <v>358.15</v>
      </c>
      <c r="AO298">
        <f>0</f>
        <v>0</v>
      </c>
      <c r="AQ298" t="s">
        <v>580</v>
      </c>
      <c r="AR298">
        <f>0</f>
        <v>0</v>
      </c>
      <c r="AT298">
        <f>0</f>
        <v>0</v>
      </c>
      <c r="AV298" t="s">
        <v>580</v>
      </c>
      <c r="AW298" s="77">
        <f>L297</f>
        <v>358.15</v>
      </c>
      <c r="AZ298">
        <f>Source!X102</f>
        <v>0</v>
      </c>
      <c r="BA298">
        <f>Source!Y102</f>
        <v>0</v>
      </c>
      <c r="CD298">
        <v>1</v>
      </c>
    </row>
    <row r="299" spans="1:83" ht="42.75" x14ac:dyDescent="0.2">
      <c r="A299" s="61" t="s">
        <v>265</v>
      </c>
      <c r="B299" s="63" t="s">
        <v>634</v>
      </c>
      <c r="C299" s="63" t="str">
        <f>Source!G103</f>
        <v>Устройство барьеров безопасности: спиральных с креплением на кронштейнах</v>
      </c>
      <c r="D299" s="64" t="str">
        <f>Source!H103</f>
        <v>100 м</v>
      </c>
      <c r="E299" s="65">
        <f>Source!K103</f>
        <v>4.1100000000000003</v>
      </c>
      <c r="F299" s="65"/>
      <c r="G299" s="65">
        <f>Source!I103</f>
        <v>4.1100000000000003</v>
      </c>
      <c r="H299" s="67"/>
      <c r="I299" s="66"/>
      <c r="J299" s="67"/>
      <c r="K299" s="66"/>
      <c r="L299" s="67"/>
    </row>
    <row r="300" spans="1:83" ht="25.5" x14ac:dyDescent="0.2">
      <c r="B300" s="68" t="str">
        <f>CONCATENATE("Поправка: ", Source!EO103)</f>
        <v>Поправка: над воротами</v>
      </c>
    </row>
    <row r="301" spans="1:83" ht="15" x14ac:dyDescent="0.2">
      <c r="A301" s="62"/>
      <c r="B301" s="65">
        <v>1</v>
      </c>
      <c r="C301" s="62" t="s">
        <v>569</v>
      </c>
      <c r="D301" s="64" t="s">
        <v>369</v>
      </c>
      <c r="E301" s="70"/>
      <c r="F301" s="65"/>
      <c r="G301" s="70">
        <f>Source!U103</f>
        <v>37.113300000000002</v>
      </c>
      <c r="H301" s="65"/>
      <c r="I301" s="65"/>
      <c r="J301" s="65"/>
      <c r="K301" s="65"/>
      <c r="L301" s="71">
        <f>SUM(L302:L302)-SUMIF(CE302:CE302, 1, L302:L302)</f>
        <v>25795.23</v>
      </c>
    </row>
    <row r="302" spans="1:83" ht="28.5" x14ac:dyDescent="0.2">
      <c r="A302" s="63"/>
      <c r="B302" s="63" t="s">
        <v>495</v>
      </c>
      <c r="C302" s="63" t="s">
        <v>496</v>
      </c>
      <c r="D302" s="64" t="s">
        <v>369</v>
      </c>
      <c r="E302" s="65">
        <v>9.0299999999999994</v>
      </c>
      <c r="F302" s="65"/>
      <c r="G302" s="65">
        <f>SmtRes!CX101</f>
        <v>37.113300000000002</v>
      </c>
      <c r="H302" s="67"/>
      <c r="I302" s="66"/>
      <c r="J302" s="67">
        <f>SmtRes!CZ101</f>
        <v>695.04</v>
      </c>
      <c r="K302" s="66"/>
      <c r="L302" s="67">
        <f>SmtRes!DI101</f>
        <v>25795.23</v>
      </c>
    </row>
    <row r="303" spans="1:83" ht="15" x14ac:dyDescent="0.2">
      <c r="A303" s="62"/>
      <c r="B303" s="65">
        <v>2</v>
      </c>
      <c r="C303" s="62" t="s">
        <v>570</v>
      </c>
      <c r="D303" s="64"/>
      <c r="E303" s="70"/>
      <c r="F303" s="65"/>
      <c r="G303" s="70"/>
      <c r="H303" s="65"/>
      <c r="I303" s="65"/>
      <c r="J303" s="65"/>
      <c r="K303" s="65"/>
      <c r="L303" s="71">
        <f>SUM(L304:L309)-SUMIF(CE304:CE309, 1, L304:L309)</f>
        <v>1137.17</v>
      </c>
    </row>
    <row r="304" spans="1:83" ht="15" x14ac:dyDescent="0.2">
      <c r="A304" s="62"/>
      <c r="B304" s="65"/>
      <c r="C304" s="62" t="s">
        <v>572</v>
      </c>
      <c r="D304" s="64" t="s">
        <v>369</v>
      </c>
      <c r="E304" s="70"/>
      <c r="F304" s="65"/>
      <c r="G304" s="70">
        <f>Source!V103</f>
        <v>9.2474999999999987</v>
      </c>
      <c r="H304" s="65"/>
      <c r="I304" s="65"/>
      <c r="J304" s="65"/>
      <c r="K304" s="65"/>
      <c r="L304" s="71">
        <f>SUMIF(CE305:CE309, 1, L305:L309)</f>
        <v>7237.56</v>
      </c>
      <c r="CE304">
        <v>1</v>
      </c>
    </row>
    <row r="305" spans="1:83" ht="28.5" x14ac:dyDescent="0.2">
      <c r="A305" s="63"/>
      <c r="B305" s="63" t="s">
        <v>501</v>
      </c>
      <c r="C305" s="63" t="s">
        <v>503</v>
      </c>
      <c r="D305" s="64" t="s">
        <v>375</v>
      </c>
      <c r="E305" s="65">
        <v>1.42</v>
      </c>
      <c r="F305" s="65"/>
      <c r="G305" s="65">
        <f>SmtRes!CX103</f>
        <v>5.8361999999999998</v>
      </c>
      <c r="H305" s="67">
        <f>SmtRes!CZ103</f>
        <v>1.21</v>
      </c>
      <c r="I305" s="66">
        <f>SmtRes!AJ103</f>
        <v>1.42</v>
      </c>
      <c r="J305" s="67">
        <f>ROUND(H305*I305, 2)</f>
        <v>1.72</v>
      </c>
      <c r="K305" s="66"/>
      <c r="L305" s="67">
        <f>SmtRes!DG103</f>
        <v>10.039999999999999</v>
      </c>
    </row>
    <row r="306" spans="1:83" ht="28.5" x14ac:dyDescent="0.2">
      <c r="A306" s="63"/>
      <c r="B306" s="63" t="s">
        <v>405</v>
      </c>
      <c r="C306" s="63" t="s">
        <v>407</v>
      </c>
      <c r="D306" s="64" t="s">
        <v>375</v>
      </c>
      <c r="E306" s="65">
        <v>0.21</v>
      </c>
      <c r="F306" s="65"/>
      <c r="G306" s="65">
        <f>SmtRes!CX104</f>
        <v>0.86309999999999998</v>
      </c>
      <c r="H306" s="67"/>
      <c r="I306" s="66"/>
      <c r="J306" s="67">
        <f>SmtRes!CZ104</f>
        <v>572.77</v>
      </c>
      <c r="K306" s="66"/>
      <c r="L306" s="67">
        <f>SmtRes!DG104</f>
        <v>494.36</v>
      </c>
    </row>
    <row r="307" spans="1:83" ht="28.5" x14ac:dyDescent="0.2">
      <c r="A307" s="63"/>
      <c r="B307" s="63" t="s">
        <v>408</v>
      </c>
      <c r="C307" s="63" t="s">
        <v>615</v>
      </c>
      <c r="D307" s="64" t="s">
        <v>369</v>
      </c>
      <c r="E307" s="65">
        <f>SmtRes!DO104*SmtRes!AT104</f>
        <v>0.21</v>
      </c>
      <c r="F307" s="65"/>
      <c r="G307" s="65">
        <f>ROUND(E307*G299, 7)</f>
        <v>0.86309999999999998</v>
      </c>
      <c r="H307" s="67"/>
      <c r="I307" s="66"/>
      <c r="J307" s="67">
        <f>ROUND(SmtRes!AG104/SmtRes!DO104, 2)</f>
        <v>782.65</v>
      </c>
      <c r="K307" s="66"/>
      <c r="L307" s="67">
        <f>SmtRes!DH104</f>
        <v>675.51</v>
      </c>
      <c r="CE307">
        <v>1</v>
      </c>
    </row>
    <row r="308" spans="1:83" ht="28.5" x14ac:dyDescent="0.2">
      <c r="A308" s="63"/>
      <c r="B308" s="63" t="s">
        <v>504</v>
      </c>
      <c r="C308" s="63" t="s">
        <v>506</v>
      </c>
      <c r="D308" s="64" t="s">
        <v>375</v>
      </c>
      <c r="E308" s="65">
        <v>2.04</v>
      </c>
      <c r="F308" s="65"/>
      <c r="G308" s="65">
        <f>SmtRes!CX105</f>
        <v>8.3843999999999994</v>
      </c>
      <c r="H308" s="67"/>
      <c r="I308" s="66"/>
      <c r="J308" s="67">
        <f>SmtRes!CZ105</f>
        <v>75.47</v>
      </c>
      <c r="K308" s="66"/>
      <c r="L308" s="67">
        <f>SmtRes!DG105</f>
        <v>632.77</v>
      </c>
    </row>
    <row r="309" spans="1:83" ht="28.5" x14ac:dyDescent="0.2">
      <c r="A309" s="63"/>
      <c r="B309" s="63" t="s">
        <v>408</v>
      </c>
      <c r="C309" s="63" t="s">
        <v>615</v>
      </c>
      <c r="D309" s="64" t="s">
        <v>369</v>
      </c>
      <c r="E309" s="65">
        <f>SmtRes!DO105*SmtRes!AT105</f>
        <v>2.04</v>
      </c>
      <c r="F309" s="65"/>
      <c r="G309" s="65">
        <f>ROUND(E309*G299, 7)</f>
        <v>8.3843999999999994</v>
      </c>
      <c r="H309" s="67"/>
      <c r="I309" s="66"/>
      <c r="J309" s="67">
        <f>ROUND(SmtRes!AG105/SmtRes!DO105, 2)</f>
        <v>782.65</v>
      </c>
      <c r="K309" s="66"/>
      <c r="L309" s="67">
        <f>SmtRes!DH105</f>
        <v>6562.05</v>
      </c>
      <c r="CE309">
        <v>1</v>
      </c>
    </row>
    <row r="310" spans="1:83" ht="15" x14ac:dyDescent="0.2">
      <c r="A310" s="62"/>
      <c r="B310" s="65">
        <v>4</v>
      </c>
      <c r="C310" s="62" t="s">
        <v>573</v>
      </c>
      <c r="D310" s="64"/>
      <c r="E310" s="70"/>
      <c r="F310" s="65"/>
      <c r="G310" s="70"/>
      <c r="H310" s="65"/>
      <c r="I310" s="65"/>
      <c r="J310" s="65"/>
      <c r="K310" s="65"/>
      <c r="L310" s="71">
        <f>SUM(L311:L312)-SUMIF(CE311:CE312, 1, L311:L312)</f>
        <v>1851.51</v>
      </c>
    </row>
    <row r="311" spans="1:83" ht="42.75" x14ac:dyDescent="0.2">
      <c r="A311" s="63"/>
      <c r="B311" s="63" t="s">
        <v>431</v>
      </c>
      <c r="C311" s="63" t="s">
        <v>433</v>
      </c>
      <c r="D311" s="64" t="s">
        <v>160</v>
      </c>
      <c r="E311" s="65">
        <v>1E-4</v>
      </c>
      <c r="F311" s="65"/>
      <c r="G311" s="65">
        <f>SmtRes!CX107</f>
        <v>4.1100000000000002E-4</v>
      </c>
      <c r="H311" s="67">
        <f>SmtRes!CZ107</f>
        <v>87245.7</v>
      </c>
      <c r="I311" s="66">
        <f>SmtRes!AI107</f>
        <v>0.98</v>
      </c>
      <c r="J311" s="67">
        <f>ROUND(H311*I311, 2)</f>
        <v>85500.79</v>
      </c>
      <c r="K311" s="66"/>
      <c r="L311" s="67">
        <f>SmtRes!DF107</f>
        <v>35.14</v>
      </c>
    </row>
    <row r="312" spans="1:83" ht="42.75" x14ac:dyDescent="0.2">
      <c r="A312" s="63"/>
      <c r="B312" s="63" t="s">
        <v>509</v>
      </c>
      <c r="C312" s="63" t="s">
        <v>511</v>
      </c>
      <c r="D312" s="64" t="s">
        <v>160</v>
      </c>
      <c r="E312" s="65">
        <v>5.8999999999999999E-3</v>
      </c>
      <c r="F312" s="65"/>
      <c r="G312" s="65">
        <f>SmtRes!CX108</f>
        <v>2.4249E-2</v>
      </c>
      <c r="H312" s="67">
        <f>SmtRes!CZ108</f>
        <v>76433.7</v>
      </c>
      <c r="I312" s="66">
        <f>SmtRes!AI108</f>
        <v>0.98</v>
      </c>
      <c r="J312" s="67">
        <f>ROUND(H312*I312, 2)</f>
        <v>74905.03</v>
      </c>
      <c r="K312" s="66"/>
      <c r="L312" s="67">
        <f>SmtRes!DF108</f>
        <v>1816.37</v>
      </c>
    </row>
    <row r="313" spans="1:83" ht="28.5" x14ac:dyDescent="0.2">
      <c r="A313" s="63"/>
      <c r="B313" s="63" t="str">
        <f>EtalonRes!I98</f>
        <v>01.5.02.01</v>
      </c>
      <c r="C313" s="63" t="str">
        <f>EtalonRes!K98</f>
        <v>Детали крепления барьерных ограждений</v>
      </c>
      <c r="D313" s="64" t="str">
        <f>EtalonRes!O98</f>
        <v>КОМПЛ</v>
      </c>
      <c r="E313" s="65">
        <f>EtalonRes!X98</f>
        <v>183.32</v>
      </c>
      <c r="F313" s="65"/>
      <c r="G313" s="65">
        <f>ROUND(EtalonRes!AG98*Source!I103, 7)</f>
        <v>753.4452</v>
      </c>
      <c r="H313" s="67"/>
      <c r="I313" s="66"/>
      <c r="J313" s="67"/>
      <c r="K313" s="66"/>
      <c r="L313" s="67"/>
    </row>
    <row r="314" spans="1:83" ht="14.25" x14ac:dyDescent="0.2">
      <c r="A314" s="63"/>
      <c r="B314" s="63" t="str">
        <f>EtalonRes!I101</f>
        <v>08.3.03.06</v>
      </c>
      <c r="C314" s="63" t="str">
        <f>EtalonRes!K101</f>
        <v>Спираль объемная</v>
      </c>
      <c r="D314" s="64" t="str">
        <f>EtalonRes!O101</f>
        <v>м</v>
      </c>
      <c r="E314" s="65">
        <f>EtalonRes!X101</f>
        <v>100</v>
      </c>
      <c r="F314" s="65"/>
      <c r="G314" s="65">
        <f>ROUND(EtalonRes!AG101*Source!I103, 7)</f>
        <v>411</v>
      </c>
      <c r="H314" s="67"/>
      <c r="I314" s="66"/>
      <c r="J314" s="67"/>
      <c r="K314" s="66"/>
      <c r="L314" s="67"/>
    </row>
    <row r="315" spans="1:83" ht="14.25" x14ac:dyDescent="0.2">
      <c r="A315" s="63"/>
      <c r="B315" s="63" t="str">
        <f>EtalonRes!I102</f>
        <v>08.3.08.02</v>
      </c>
      <c r="C315" s="72" t="str">
        <f>EtalonRes!K102</f>
        <v>Сталь угловая</v>
      </c>
      <c r="D315" s="73" t="str">
        <f>EtalonRes!O102</f>
        <v>т</v>
      </c>
      <c r="E315" s="74">
        <f>EtalonRes!X102</f>
        <v>7.1199999999999999E-2</v>
      </c>
      <c r="F315" s="74"/>
      <c r="G315" s="74">
        <f>ROUND(EtalonRes!AG102*Source!I103, 7)</f>
        <v>0.292632</v>
      </c>
      <c r="H315" s="75"/>
      <c r="I315" s="76"/>
      <c r="J315" s="75"/>
      <c r="K315" s="76"/>
      <c r="L315" s="75"/>
    </row>
    <row r="316" spans="1:83" ht="15" x14ac:dyDescent="0.2">
      <c r="A316" s="63"/>
      <c r="B316" s="63"/>
      <c r="C316" s="78" t="s">
        <v>574</v>
      </c>
      <c r="D316" s="64"/>
      <c r="E316" s="65"/>
      <c r="F316" s="65"/>
      <c r="G316" s="65"/>
      <c r="H316" s="67"/>
      <c r="I316" s="66"/>
      <c r="J316" s="67"/>
      <c r="K316" s="66"/>
      <c r="L316" s="67">
        <f>L301+L303+L304+L310</f>
        <v>36021.47</v>
      </c>
    </row>
    <row r="317" spans="1:83" ht="71.25" x14ac:dyDescent="0.2">
      <c r="A317" s="61" t="s">
        <v>635</v>
      </c>
      <c r="B317" s="63" t="str">
        <f>Source!F104</f>
        <v>08.3.03.06-0056</v>
      </c>
      <c r="C317" s="63" t="str">
        <f>Source!G104</f>
        <v>Барьер безопасности объемный из армированной скрученной колючей проволоки (АКЛ), диаметр спирали 500 мм, количество точек скрепления 5, количество витков в бухте (10 м) 62</v>
      </c>
      <c r="D317" s="64" t="str">
        <f>Source!H104</f>
        <v>м</v>
      </c>
      <c r="E317" s="65">
        <f>SmtRes!AT110</f>
        <v>100</v>
      </c>
      <c r="F317" s="65"/>
      <c r="G317" s="65">
        <f>Source!I104</f>
        <v>411.00000000000006</v>
      </c>
      <c r="H317" s="67">
        <f>Source!AL104+Source!AO104+Source!AM104+Source!AN104</f>
        <v>112.81</v>
      </c>
      <c r="I317" s="66">
        <f>IF(Source!BC104&lt;&gt; 0, Source!BC104, 1)</f>
        <v>0.98</v>
      </c>
      <c r="J317" s="67">
        <f>ROUND(H317*I317, 2)</f>
        <v>110.55</v>
      </c>
      <c r="K317" s="66"/>
      <c r="L317" s="67">
        <f>Source!P104</f>
        <v>45436.05</v>
      </c>
      <c r="AD317">
        <f>ROUND((Source!AT104/100)*((ROUND(ROUND(Source!AO104,2)*Source!I104, 2)+ROUND(ROUND(Source!AN104,2)*Source!I104, 2))), 2)</f>
        <v>0</v>
      </c>
      <c r="AE317">
        <f>ROUND((Source!AU104/100)*((ROUND(ROUND(Source!AO104,2)*Source!I104, 2)+ROUND(ROUND(Source!AN104,2)*Source!I104, 2))), 2)</f>
        <v>0</v>
      </c>
      <c r="AN317">
        <f>L317</f>
        <v>45436.05</v>
      </c>
      <c r="AW317">
        <f>L317</f>
        <v>45436.05</v>
      </c>
      <c r="AZ317">
        <f>Source!X104</f>
        <v>0</v>
      </c>
      <c r="BA317">
        <f>Source!Y104</f>
        <v>0</v>
      </c>
      <c r="CD317">
        <v>1</v>
      </c>
    </row>
    <row r="318" spans="1:83" ht="14.25" x14ac:dyDescent="0.2">
      <c r="A318" s="63"/>
      <c r="B318" s="63"/>
      <c r="C318" s="63" t="s">
        <v>575</v>
      </c>
      <c r="D318" s="64"/>
      <c r="E318" s="65"/>
      <c r="F318" s="65"/>
      <c r="G318" s="65"/>
      <c r="H318" s="67"/>
      <c r="I318" s="66"/>
      <c r="J318" s="67"/>
      <c r="K318" s="66"/>
      <c r="L318" s="67">
        <f>SUM(AR299:AR321)+SUM(AS299:AS321)+SUM(AT299:AT321)+SUM(AU299:AU321)+SUM(AV299:AV321)</f>
        <v>33032.79</v>
      </c>
    </row>
    <row r="319" spans="1:83" ht="28.5" x14ac:dyDescent="0.2">
      <c r="A319" s="63"/>
      <c r="B319" s="63" t="s">
        <v>175</v>
      </c>
      <c r="C319" s="63" t="s">
        <v>621</v>
      </c>
      <c r="D319" s="64" t="s">
        <v>577</v>
      </c>
      <c r="E319" s="65">
        <f>Source!BZ103</f>
        <v>93</v>
      </c>
      <c r="F319" s="65"/>
      <c r="G319" s="65">
        <f>Source!AT103</f>
        <v>93</v>
      </c>
      <c r="H319" s="67"/>
      <c r="I319" s="66"/>
      <c r="J319" s="67"/>
      <c r="K319" s="66"/>
      <c r="L319" s="67">
        <f>SUM(AZ299:AZ321)</f>
        <v>30720.49</v>
      </c>
    </row>
    <row r="320" spans="1:83" ht="28.5" x14ac:dyDescent="0.2">
      <c r="A320" s="72"/>
      <c r="B320" s="72" t="s">
        <v>176</v>
      </c>
      <c r="C320" s="72" t="s">
        <v>622</v>
      </c>
      <c r="D320" s="73" t="s">
        <v>577</v>
      </c>
      <c r="E320" s="74">
        <f>Source!CA103</f>
        <v>62</v>
      </c>
      <c r="F320" s="74"/>
      <c r="G320" s="74">
        <f>Source!AU103</f>
        <v>62</v>
      </c>
      <c r="H320" s="75"/>
      <c r="I320" s="76"/>
      <c r="J320" s="75"/>
      <c r="K320" s="76"/>
      <c r="L320" s="75">
        <f>SUM(BA299:BA321)</f>
        <v>20480.330000000002</v>
      </c>
    </row>
    <row r="321" spans="1:83" ht="15" x14ac:dyDescent="0.2">
      <c r="C321" s="79" t="s">
        <v>579</v>
      </c>
      <c r="D321" s="79"/>
      <c r="E321" s="79"/>
      <c r="F321" s="79"/>
      <c r="G321" s="79"/>
      <c r="H321" s="79"/>
      <c r="I321" s="80">
        <f>IF(E299&lt;&gt;0,K321/E299, 0)</f>
        <v>32276.968369829687</v>
      </c>
      <c r="J321" s="80"/>
      <c r="K321" s="80">
        <f>L301+L303+L310+L319+L320+L304+SUM(L317:L317)</f>
        <v>132658.34000000003</v>
      </c>
      <c r="L321" s="80"/>
      <c r="AD321">
        <f>ROUND((Source!AT103/100)*((ROUND(SUMIF(SmtRes!AQ101:'SmtRes'!AQ111,"=1",SmtRes!AD101:'SmtRes'!AD111)*Source!I103, 2)+ROUND(SUMIF(SmtRes!AQ101:'SmtRes'!AQ111,"=1",SmtRes!AC101:'SmtRes'!AC111)*Source!I103, 2))), 2)</f>
        <v>8639.69</v>
      </c>
      <c r="AE321">
        <f>ROUND((Source!AU103/100)*((ROUND(SUMIF(SmtRes!AQ101:'SmtRes'!AQ111,"=1",SmtRes!AD101:'SmtRes'!AD111)*Source!I103, 2)+ROUND(SUMIF(SmtRes!AQ101:'SmtRes'!AQ111,"=1",SmtRes!AC101:'SmtRes'!AC111)*Source!I103, 2))), 2)</f>
        <v>5759.79</v>
      </c>
      <c r="AN321" s="77">
        <f>L301+L303+L310+L319+L320+L304</f>
        <v>87222.290000000008</v>
      </c>
      <c r="AO321" s="77">
        <f>L303</f>
        <v>1137.17</v>
      </c>
      <c r="AQ321" t="s">
        <v>580</v>
      </c>
      <c r="AR321" s="77">
        <f>L301</f>
        <v>25795.23</v>
      </c>
      <c r="AT321" s="77">
        <f>L304</f>
        <v>7237.56</v>
      </c>
      <c r="AV321" t="s">
        <v>580</v>
      </c>
      <c r="AW321" s="77">
        <f>L310</f>
        <v>1851.51</v>
      </c>
      <c r="AZ321">
        <f>Source!X103</f>
        <v>30720.49</v>
      </c>
      <c r="BA321">
        <f>Source!Y103</f>
        <v>20480.330000000002</v>
      </c>
      <c r="CD321">
        <v>1</v>
      </c>
    </row>
    <row r="322" spans="1:83" ht="42.75" x14ac:dyDescent="0.2">
      <c r="A322" s="92" t="s">
        <v>275</v>
      </c>
      <c r="B322" s="72" t="str">
        <f>Source!F105</f>
        <v>ТЦ_08.3.03.06_58_5836616881_22.09.2025_01_</v>
      </c>
      <c r="C322" s="72" t="str">
        <f>Source!G105</f>
        <v>V-наконечник для крепления СББ</v>
      </c>
      <c r="D322" s="73" t="str">
        <f>Source!H105</f>
        <v>ШТ</v>
      </c>
      <c r="E322" s="74">
        <f>Source!K105</f>
        <v>111</v>
      </c>
      <c r="F322" s="74"/>
      <c r="G322" s="74">
        <f>Source!I105</f>
        <v>111</v>
      </c>
      <c r="H322" s="75">
        <f>Source!AL105</f>
        <v>1275</v>
      </c>
      <c r="I322" s="76"/>
      <c r="J322" s="75"/>
      <c r="K322" s="76"/>
      <c r="L322" s="75">
        <f>Source!P105</f>
        <v>141525</v>
      </c>
    </row>
    <row r="323" spans="1:83" ht="15" x14ac:dyDescent="0.2">
      <c r="C323" s="79" t="s">
        <v>579</v>
      </c>
      <c r="D323" s="79"/>
      <c r="E323" s="79"/>
      <c r="F323" s="79"/>
      <c r="G323" s="79"/>
      <c r="H323" s="79"/>
      <c r="I323" s="80">
        <f>IF(E322&lt;&gt;0,K323/E322, 0)</f>
        <v>1275</v>
      </c>
      <c r="J323" s="80"/>
      <c r="K323" s="80">
        <f>L322</f>
        <v>141525</v>
      </c>
      <c r="L323" s="80"/>
      <c r="AD323">
        <f>ROUND((Source!AT105/100)*((ROUND(ROUND(Source!AO105,2)*Source!I105, 2)+ROUND(ROUND(Source!AN105,2)*Source!I105, 2))), 2)</f>
        <v>0</v>
      </c>
      <c r="AE323">
        <f>ROUND((Source!AU105/100)*((ROUND(ROUND(Source!AO105,2)*Source!I105, 2)+ROUND(ROUND(Source!AN105,2)*Source!I105, 2))), 2)</f>
        <v>0</v>
      </c>
      <c r="AN323" s="77">
        <f>L322</f>
        <v>141525</v>
      </c>
      <c r="AO323">
        <f>0</f>
        <v>0</v>
      </c>
      <c r="AQ323" t="s">
        <v>580</v>
      </c>
      <c r="AR323">
        <f>0</f>
        <v>0</v>
      </c>
      <c r="AT323">
        <f>0</f>
        <v>0</v>
      </c>
      <c r="AV323" t="s">
        <v>580</v>
      </c>
      <c r="AW323" s="77">
        <f>L322</f>
        <v>141525</v>
      </c>
      <c r="AZ323">
        <f>Source!X105</f>
        <v>0</v>
      </c>
      <c r="BA323">
        <f>Source!Y105</f>
        <v>0</v>
      </c>
      <c r="CD323">
        <v>1</v>
      </c>
    </row>
    <row r="324" spans="1:83" ht="28.5" x14ac:dyDescent="0.2">
      <c r="A324" s="61" t="s">
        <v>279</v>
      </c>
      <c r="B324" s="63" t="s">
        <v>636</v>
      </c>
      <c r="C324" s="63" t="str">
        <f>Source!G106</f>
        <v>Устройство барьеров безопасности: плоских с креплением на кронштейнах</v>
      </c>
      <c r="D324" s="64" t="str">
        <f>Source!H106</f>
        <v>100 м</v>
      </c>
      <c r="E324" s="65">
        <f>Source!K106</f>
        <v>0.05</v>
      </c>
      <c r="F324" s="65"/>
      <c r="G324" s="65">
        <f>Source!I106</f>
        <v>0.05</v>
      </c>
      <c r="H324" s="67"/>
      <c r="I324" s="66"/>
      <c r="J324" s="67"/>
      <c r="K324" s="66"/>
      <c r="L324" s="67"/>
    </row>
    <row r="325" spans="1:83" ht="15" x14ac:dyDescent="0.2">
      <c r="A325" s="62"/>
      <c r="B325" s="65">
        <v>1</v>
      </c>
      <c r="C325" s="62" t="s">
        <v>569</v>
      </c>
      <c r="D325" s="64" t="s">
        <v>369</v>
      </c>
      <c r="E325" s="70"/>
      <c r="F325" s="65"/>
      <c r="G325" s="70">
        <f>Source!U106</f>
        <v>0.42299999999999999</v>
      </c>
      <c r="H325" s="65"/>
      <c r="I325" s="65"/>
      <c r="J325" s="65"/>
      <c r="K325" s="65"/>
      <c r="L325" s="71">
        <f>SUM(L326:L326)-SUMIF(CE326:CE326, 1, L326:L326)</f>
        <v>294</v>
      </c>
    </row>
    <row r="326" spans="1:83" ht="28.5" x14ac:dyDescent="0.2">
      <c r="A326" s="63"/>
      <c r="B326" s="63" t="s">
        <v>495</v>
      </c>
      <c r="C326" s="63" t="s">
        <v>496</v>
      </c>
      <c r="D326" s="64" t="s">
        <v>369</v>
      </c>
      <c r="E326" s="65">
        <v>8.4600000000000009</v>
      </c>
      <c r="F326" s="65"/>
      <c r="G326" s="65">
        <f>SmtRes!CX112</f>
        <v>0.42299999999999999</v>
      </c>
      <c r="H326" s="67"/>
      <c r="I326" s="66"/>
      <c r="J326" s="67">
        <f>SmtRes!CZ112</f>
        <v>695.04</v>
      </c>
      <c r="K326" s="66"/>
      <c r="L326" s="67">
        <f>SmtRes!DI112</f>
        <v>294</v>
      </c>
    </row>
    <row r="327" spans="1:83" ht="15" x14ac:dyDescent="0.2">
      <c r="A327" s="62"/>
      <c r="B327" s="65">
        <v>2</v>
      </c>
      <c r="C327" s="62" t="s">
        <v>570</v>
      </c>
      <c r="D327" s="64"/>
      <c r="E327" s="70"/>
      <c r="F327" s="65"/>
      <c r="G327" s="70"/>
      <c r="H327" s="65"/>
      <c r="I327" s="65"/>
      <c r="J327" s="65"/>
      <c r="K327" s="65"/>
      <c r="L327" s="71">
        <f>SUM(L328:L333)-SUMIF(CE328:CE333, 1, L328:L333)</f>
        <v>11.899999999999977</v>
      </c>
    </row>
    <row r="328" spans="1:83" ht="15" x14ac:dyDescent="0.2">
      <c r="A328" s="62"/>
      <c r="B328" s="65"/>
      <c r="C328" s="62" t="s">
        <v>572</v>
      </c>
      <c r="D328" s="64" t="s">
        <v>369</v>
      </c>
      <c r="E328" s="70"/>
      <c r="F328" s="65"/>
      <c r="G328" s="70">
        <f>Source!V106</f>
        <v>0.10350000000000001</v>
      </c>
      <c r="H328" s="65"/>
      <c r="I328" s="65"/>
      <c r="J328" s="65"/>
      <c r="K328" s="65"/>
      <c r="L328" s="71">
        <f>SUMIF(CE329:CE333, 1, L329:L333)</f>
        <v>81</v>
      </c>
      <c r="CE328">
        <v>1</v>
      </c>
    </row>
    <row r="329" spans="1:83" ht="28.5" x14ac:dyDescent="0.2">
      <c r="A329" s="63"/>
      <c r="B329" s="63" t="s">
        <v>501</v>
      </c>
      <c r="C329" s="63" t="s">
        <v>503</v>
      </c>
      <c r="D329" s="64" t="s">
        <v>375</v>
      </c>
      <c r="E329" s="65">
        <v>1.31</v>
      </c>
      <c r="F329" s="65"/>
      <c r="G329" s="65">
        <f>SmtRes!CX114</f>
        <v>6.5500000000000003E-2</v>
      </c>
      <c r="H329" s="67">
        <f>SmtRes!CZ114</f>
        <v>1.21</v>
      </c>
      <c r="I329" s="66">
        <f>SmtRes!AJ114</f>
        <v>1.42</v>
      </c>
      <c r="J329" s="67">
        <f>ROUND(H329*I329, 2)</f>
        <v>1.72</v>
      </c>
      <c r="K329" s="66"/>
      <c r="L329" s="67">
        <f>SmtRes!DG114</f>
        <v>0.11</v>
      </c>
    </row>
    <row r="330" spans="1:83" ht="28.5" x14ac:dyDescent="0.2">
      <c r="A330" s="63"/>
      <c r="B330" s="63" t="s">
        <v>405</v>
      </c>
      <c r="C330" s="63" t="s">
        <v>407</v>
      </c>
      <c r="D330" s="64" t="s">
        <v>375</v>
      </c>
      <c r="E330" s="65">
        <v>0.16</v>
      </c>
      <c r="F330" s="65"/>
      <c r="G330" s="65">
        <f>SmtRes!CX115</f>
        <v>8.0000000000000002E-3</v>
      </c>
      <c r="H330" s="67"/>
      <c r="I330" s="66"/>
      <c r="J330" s="67">
        <f>SmtRes!CZ115</f>
        <v>572.77</v>
      </c>
      <c r="K330" s="66"/>
      <c r="L330" s="67">
        <f>SmtRes!DG115</f>
        <v>4.58</v>
      </c>
    </row>
    <row r="331" spans="1:83" ht="28.5" x14ac:dyDescent="0.2">
      <c r="A331" s="63"/>
      <c r="B331" s="63" t="s">
        <v>408</v>
      </c>
      <c r="C331" s="63" t="s">
        <v>615</v>
      </c>
      <c r="D331" s="64" t="s">
        <v>369</v>
      </c>
      <c r="E331" s="65">
        <f>SmtRes!DO115*SmtRes!AT115</f>
        <v>0.16</v>
      </c>
      <c r="F331" s="65"/>
      <c r="G331" s="65">
        <f>ROUND(E331*G324, 7)</f>
        <v>8.0000000000000002E-3</v>
      </c>
      <c r="H331" s="67"/>
      <c r="I331" s="66"/>
      <c r="J331" s="67">
        <f>ROUND(SmtRes!AG115/SmtRes!DO115, 2)</f>
        <v>782.65</v>
      </c>
      <c r="K331" s="66"/>
      <c r="L331" s="67">
        <f>SmtRes!DH115</f>
        <v>6.26</v>
      </c>
      <c r="CE331">
        <v>1</v>
      </c>
    </row>
    <row r="332" spans="1:83" ht="28.5" x14ac:dyDescent="0.2">
      <c r="A332" s="63"/>
      <c r="B332" s="63" t="s">
        <v>504</v>
      </c>
      <c r="C332" s="63" t="s">
        <v>506</v>
      </c>
      <c r="D332" s="64" t="s">
        <v>375</v>
      </c>
      <c r="E332" s="65">
        <v>1.91</v>
      </c>
      <c r="F332" s="65"/>
      <c r="G332" s="65">
        <f>SmtRes!CX116</f>
        <v>9.5500000000000002E-2</v>
      </c>
      <c r="H332" s="67"/>
      <c r="I332" s="66"/>
      <c r="J332" s="67">
        <f>SmtRes!CZ116</f>
        <v>75.47</v>
      </c>
      <c r="K332" s="66"/>
      <c r="L332" s="67">
        <f>SmtRes!DG116</f>
        <v>7.21</v>
      </c>
    </row>
    <row r="333" spans="1:83" ht="28.5" x14ac:dyDescent="0.2">
      <c r="A333" s="63"/>
      <c r="B333" s="63" t="s">
        <v>408</v>
      </c>
      <c r="C333" s="63" t="s">
        <v>615</v>
      </c>
      <c r="D333" s="64" t="s">
        <v>369</v>
      </c>
      <c r="E333" s="65">
        <f>SmtRes!DO116*SmtRes!AT116</f>
        <v>1.91</v>
      </c>
      <c r="F333" s="65"/>
      <c r="G333" s="65">
        <f>ROUND(E333*G324, 7)</f>
        <v>9.5500000000000002E-2</v>
      </c>
      <c r="H333" s="67"/>
      <c r="I333" s="66"/>
      <c r="J333" s="67">
        <f>ROUND(SmtRes!AG116/SmtRes!DO116, 2)</f>
        <v>782.65</v>
      </c>
      <c r="K333" s="66"/>
      <c r="L333" s="67">
        <f>SmtRes!DH116</f>
        <v>74.739999999999995</v>
      </c>
      <c r="CE333">
        <v>1</v>
      </c>
    </row>
    <row r="334" spans="1:83" ht="15" x14ac:dyDescent="0.2">
      <c r="A334" s="62"/>
      <c r="B334" s="65">
        <v>4</v>
      </c>
      <c r="C334" s="62" t="s">
        <v>573</v>
      </c>
      <c r="D334" s="64"/>
      <c r="E334" s="70"/>
      <c r="F334" s="65"/>
      <c r="G334" s="70"/>
      <c r="H334" s="65"/>
      <c r="I334" s="65"/>
      <c r="J334" s="65"/>
      <c r="K334" s="65"/>
      <c r="L334" s="71">
        <f>SUM(L335:L336)-SUMIF(CE335:CE336, 1, L335:L336)</f>
        <v>22.53</v>
      </c>
    </row>
    <row r="335" spans="1:83" ht="42.75" x14ac:dyDescent="0.2">
      <c r="A335" s="63"/>
      <c r="B335" s="63" t="s">
        <v>431</v>
      </c>
      <c r="C335" s="63" t="s">
        <v>433</v>
      </c>
      <c r="D335" s="64" t="s">
        <v>160</v>
      </c>
      <c r="E335" s="65">
        <v>1E-4</v>
      </c>
      <c r="F335" s="65"/>
      <c r="G335" s="65">
        <f>SmtRes!CX118</f>
        <v>5.0000000000000004E-6</v>
      </c>
      <c r="H335" s="67">
        <f>SmtRes!CZ118</f>
        <v>87245.7</v>
      </c>
      <c r="I335" s="66">
        <f>SmtRes!AI118</f>
        <v>0.98</v>
      </c>
      <c r="J335" s="67">
        <f>ROUND(H335*I335, 2)</f>
        <v>85500.79</v>
      </c>
      <c r="K335" s="66"/>
      <c r="L335" s="67">
        <f>SmtRes!DF118</f>
        <v>0.43</v>
      </c>
    </row>
    <row r="336" spans="1:83" ht="42.75" x14ac:dyDescent="0.2">
      <c r="A336" s="63"/>
      <c r="B336" s="63" t="s">
        <v>509</v>
      </c>
      <c r="C336" s="63" t="s">
        <v>511</v>
      </c>
      <c r="D336" s="64" t="s">
        <v>160</v>
      </c>
      <c r="E336" s="65">
        <v>5.8999999999999999E-3</v>
      </c>
      <c r="F336" s="65"/>
      <c r="G336" s="65">
        <f>SmtRes!CX119</f>
        <v>2.9500000000000001E-4</v>
      </c>
      <c r="H336" s="67">
        <f>SmtRes!CZ119</f>
        <v>76433.7</v>
      </c>
      <c r="I336" s="66">
        <f>SmtRes!AI119</f>
        <v>0.98</v>
      </c>
      <c r="J336" s="67">
        <f>ROUND(H336*I336, 2)</f>
        <v>74905.03</v>
      </c>
      <c r="K336" s="66"/>
      <c r="L336" s="67">
        <f>SmtRes!DF119</f>
        <v>22.1</v>
      </c>
    </row>
    <row r="337" spans="1:82" ht="28.5" x14ac:dyDescent="0.2">
      <c r="A337" s="63"/>
      <c r="B337" s="63" t="str">
        <f>EtalonRes!I108</f>
        <v>01.5.02.01</v>
      </c>
      <c r="C337" s="63" t="str">
        <f>EtalonRes!K108</f>
        <v>Детали крепления барьерных ограждений</v>
      </c>
      <c r="D337" s="64" t="str">
        <f>EtalonRes!O108</f>
        <v>КОМПЛ</v>
      </c>
      <c r="E337" s="65">
        <f>EtalonRes!X108</f>
        <v>183.32</v>
      </c>
      <c r="F337" s="65"/>
      <c r="G337" s="65">
        <f>ROUND(EtalonRes!AG108*Source!I106, 7)</f>
        <v>9.1660000000000004</v>
      </c>
      <c r="H337" s="67"/>
      <c r="I337" s="66"/>
      <c r="J337" s="67"/>
      <c r="K337" s="66"/>
      <c r="L337" s="67"/>
    </row>
    <row r="338" spans="1:82" ht="14.25" x14ac:dyDescent="0.2">
      <c r="A338" s="63"/>
      <c r="B338" s="63" t="str">
        <f>EtalonRes!I111</f>
        <v>08.3.03.06</v>
      </c>
      <c r="C338" s="63" t="str">
        <f>EtalonRes!K111</f>
        <v>Спираль плоская</v>
      </c>
      <c r="D338" s="64" t="str">
        <f>EtalonRes!O111</f>
        <v>м</v>
      </c>
      <c r="E338" s="65">
        <f>EtalonRes!X111</f>
        <v>100</v>
      </c>
      <c r="F338" s="65"/>
      <c r="G338" s="65">
        <f>ROUND(EtalonRes!AG111*Source!I106, 7)</f>
        <v>5</v>
      </c>
      <c r="H338" s="67"/>
      <c r="I338" s="66"/>
      <c r="J338" s="67"/>
      <c r="K338" s="66"/>
      <c r="L338" s="67"/>
    </row>
    <row r="339" spans="1:82" ht="14.25" x14ac:dyDescent="0.2">
      <c r="A339" s="63"/>
      <c r="B339" s="63" t="str">
        <f>EtalonRes!I112</f>
        <v>08.3.08.02</v>
      </c>
      <c r="C339" s="72" t="str">
        <f>EtalonRes!K112</f>
        <v>Сталь угловая</v>
      </c>
      <c r="D339" s="73" t="str">
        <f>EtalonRes!O112</f>
        <v>т</v>
      </c>
      <c r="E339" s="74">
        <f>EtalonRes!X112</f>
        <v>7.1199999999999999E-2</v>
      </c>
      <c r="F339" s="74"/>
      <c r="G339" s="74">
        <f>ROUND(EtalonRes!AG112*Source!I106, 7)</f>
        <v>3.5599999999999998E-3</v>
      </c>
      <c r="H339" s="75"/>
      <c r="I339" s="76"/>
      <c r="J339" s="75"/>
      <c r="K339" s="76"/>
      <c r="L339" s="75"/>
    </row>
    <row r="340" spans="1:82" ht="15" x14ac:dyDescent="0.2">
      <c r="A340" s="63"/>
      <c r="B340" s="63"/>
      <c r="C340" s="78" t="s">
        <v>574</v>
      </c>
      <c r="D340" s="64"/>
      <c r="E340" s="65"/>
      <c r="F340" s="65"/>
      <c r="G340" s="65"/>
      <c r="H340" s="67"/>
      <c r="I340" s="66"/>
      <c r="J340" s="67"/>
      <c r="K340" s="66"/>
      <c r="L340" s="67">
        <f>L325+L327+L328+L334</f>
        <v>409.42999999999995</v>
      </c>
    </row>
    <row r="341" spans="1:82" ht="57" x14ac:dyDescent="0.2">
      <c r="A341" s="61" t="s">
        <v>637</v>
      </c>
      <c r="B341" s="63" t="str">
        <f>Source!F107</f>
        <v>08.3.03.06-0086</v>
      </c>
      <c r="C341" s="63" t="str">
        <f>Source!G107</f>
        <v>Барьер безопасности плоский из армированной колючей проволоки (АКЛ), диаметр спирали 500 мм, количество витков в бухте (10 м) 10</v>
      </c>
      <c r="D341" s="64" t="str">
        <f>Source!H107</f>
        <v>м</v>
      </c>
      <c r="E341" s="65">
        <f>SmtRes!AT121</f>
        <v>100</v>
      </c>
      <c r="F341" s="65"/>
      <c r="G341" s="65">
        <f>Source!I107</f>
        <v>5</v>
      </c>
      <c r="H341" s="67">
        <f>Source!AL107+Source!AO107+Source!AM107+Source!AN107</f>
        <v>105.32</v>
      </c>
      <c r="I341" s="66">
        <f>IF(Source!BC107&lt;&gt; 0, Source!BC107, 1)</f>
        <v>0.98</v>
      </c>
      <c r="J341" s="67">
        <f>ROUND(H341*I341, 2)</f>
        <v>103.21</v>
      </c>
      <c r="K341" s="66"/>
      <c r="L341" s="67">
        <f>Source!P107</f>
        <v>516.04999999999995</v>
      </c>
      <c r="AD341">
        <f>ROUND((Source!AT107/100)*((ROUND(ROUND(Source!AO107,2)*Source!I107, 2)+ROUND(ROUND(Source!AN107,2)*Source!I107, 2))), 2)</f>
        <v>0</v>
      </c>
      <c r="AE341">
        <f>ROUND((Source!AU107/100)*((ROUND(ROUND(Source!AO107,2)*Source!I107, 2)+ROUND(ROUND(Source!AN107,2)*Source!I107, 2))), 2)</f>
        <v>0</v>
      </c>
      <c r="AN341">
        <f>L341</f>
        <v>516.04999999999995</v>
      </c>
      <c r="AW341">
        <f>L341</f>
        <v>516.04999999999995</v>
      </c>
      <c r="AZ341">
        <f>Source!X107</f>
        <v>0</v>
      </c>
      <c r="BA341">
        <f>Source!Y107</f>
        <v>0</v>
      </c>
      <c r="CD341">
        <v>1</v>
      </c>
    </row>
    <row r="342" spans="1:82" ht="14.25" x14ac:dyDescent="0.2">
      <c r="A342" s="63"/>
      <c r="B342" s="63"/>
      <c r="C342" s="63" t="s">
        <v>575</v>
      </c>
      <c r="D342" s="64"/>
      <c r="E342" s="65"/>
      <c r="F342" s="65"/>
      <c r="G342" s="65"/>
      <c r="H342" s="67"/>
      <c r="I342" s="66"/>
      <c r="J342" s="67"/>
      <c r="K342" s="66"/>
      <c r="L342" s="67">
        <f>SUM(AR324:AR345)+SUM(AS324:AS345)+SUM(AT324:AT345)+SUM(AU324:AU345)+SUM(AV324:AV345)</f>
        <v>375</v>
      </c>
    </row>
    <row r="343" spans="1:82" ht="28.5" x14ac:dyDescent="0.2">
      <c r="A343" s="63"/>
      <c r="B343" s="63" t="s">
        <v>175</v>
      </c>
      <c r="C343" s="63" t="s">
        <v>621</v>
      </c>
      <c r="D343" s="64" t="s">
        <v>577</v>
      </c>
      <c r="E343" s="65">
        <f>Source!BZ106</f>
        <v>93</v>
      </c>
      <c r="F343" s="65"/>
      <c r="G343" s="65">
        <f>Source!AT106</f>
        <v>93</v>
      </c>
      <c r="H343" s="67"/>
      <c r="I343" s="66"/>
      <c r="J343" s="67"/>
      <c r="K343" s="66"/>
      <c r="L343" s="67">
        <f>SUM(AZ324:AZ345)</f>
        <v>348.75</v>
      </c>
    </row>
    <row r="344" spans="1:82" ht="28.5" x14ac:dyDescent="0.2">
      <c r="A344" s="72"/>
      <c r="B344" s="72" t="s">
        <v>176</v>
      </c>
      <c r="C344" s="72" t="s">
        <v>622</v>
      </c>
      <c r="D344" s="73" t="s">
        <v>577</v>
      </c>
      <c r="E344" s="74">
        <f>Source!CA106</f>
        <v>62</v>
      </c>
      <c r="F344" s="74"/>
      <c r="G344" s="74">
        <f>Source!AU106</f>
        <v>62</v>
      </c>
      <c r="H344" s="75"/>
      <c r="I344" s="76"/>
      <c r="J344" s="75"/>
      <c r="K344" s="76"/>
      <c r="L344" s="75">
        <f>SUM(BA324:BA345)</f>
        <v>232.5</v>
      </c>
    </row>
    <row r="345" spans="1:82" ht="15" x14ac:dyDescent="0.2">
      <c r="C345" s="79" t="s">
        <v>579</v>
      </c>
      <c r="D345" s="79"/>
      <c r="E345" s="79"/>
      <c r="F345" s="79"/>
      <c r="G345" s="79"/>
      <c r="H345" s="79"/>
      <c r="I345" s="80">
        <f>IF(E324&lt;&gt;0,K345/E324, 0)</f>
        <v>30134.6</v>
      </c>
      <c r="J345" s="80"/>
      <c r="K345" s="80">
        <f>L325+L327+L334+L343+L344+L328+SUM(L341:L341)</f>
        <v>1506.73</v>
      </c>
      <c r="L345" s="80"/>
      <c r="AD345">
        <f>ROUND((Source!AT106/100)*((ROUND(SUMIF(SmtRes!AQ112:'SmtRes'!AQ122,"=1",SmtRes!AD112:'SmtRes'!AD122)*Source!I106, 2)+ROUND(SUMIF(SmtRes!AQ112:'SmtRes'!AQ122,"=1",SmtRes!AC112:'SmtRes'!AC122)*Source!I106, 2))), 2)</f>
        <v>105.11</v>
      </c>
      <c r="AE345">
        <f>ROUND((Source!AU106/100)*((ROUND(SUMIF(SmtRes!AQ112:'SmtRes'!AQ122,"=1",SmtRes!AD112:'SmtRes'!AD122)*Source!I106, 2)+ROUND(SUMIF(SmtRes!AQ112:'SmtRes'!AQ122,"=1",SmtRes!AC112:'SmtRes'!AC122)*Source!I106, 2))), 2)</f>
        <v>70.069999999999993</v>
      </c>
      <c r="AN345" s="77">
        <f>L325+L327+L334+L343+L344+L328</f>
        <v>990.68</v>
      </c>
      <c r="AO345" s="77">
        <f>L327</f>
        <v>11.899999999999977</v>
      </c>
      <c r="AQ345" t="s">
        <v>580</v>
      </c>
      <c r="AR345" s="77">
        <f>L325</f>
        <v>294</v>
      </c>
      <c r="AT345" s="77">
        <f>L328</f>
        <v>81</v>
      </c>
      <c r="AV345" t="s">
        <v>580</v>
      </c>
      <c r="AW345" s="77">
        <f>L334</f>
        <v>22.53</v>
      </c>
      <c r="AZ345">
        <f>Source!X106</f>
        <v>348.75</v>
      </c>
      <c r="BA345">
        <f>Source!Y106</f>
        <v>232.5</v>
      </c>
      <c r="CD345">
        <v>1</v>
      </c>
    </row>
    <row r="346" spans="1:82" ht="42.75" x14ac:dyDescent="0.2">
      <c r="A346" s="92" t="s">
        <v>287</v>
      </c>
      <c r="B346" s="72" t="str">
        <f>Source!F108</f>
        <v>ТЦ_08.3.03.06_58_5836616881_22.09.2025_01_</v>
      </c>
      <c r="C346" s="72" t="str">
        <f>Source!G108</f>
        <v>Прямой наконечник для крепления СББ над воротами</v>
      </c>
      <c r="D346" s="73" t="str">
        <f>Source!H108</f>
        <v>ШТ</v>
      </c>
      <c r="E346" s="74">
        <f>Source!K108</f>
        <v>4</v>
      </c>
      <c r="F346" s="74"/>
      <c r="G346" s="74">
        <f>Source!I108</f>
        <v>4</v>
      </c>
      <c r="H346" s="75">
        <f>Source!AL108</f>
        <v>2324.87</v>
      </c>
      <c r="I346" s="76"/>
      <c r="J346" s="75"/>
      <c r="K346" s="76"/>
      <c r="L346" s="75">
        <f>Source!P108</f>
        <v>9299.48</v>
      </c>
    </row>
    <row r="347" spans="1:82" ht="15" x14ac:dyDescent="0.2">
      <c r="C347" s="79" t="s">
        <v>579</v>
      </c>
      <c r="D347" s="79"/>
      <c r="E347" s="79"/>
      <c r="F347" s="79"/>
      <c r="G347" s="79"/>
      <c r="H347" s="79"/>
      <c r="I347" s="80">
        <f>IF(E346&lt;&gt;0,K347/E346, 0)</f>
        <v>2324.87</v>
      </c>
      <c r="J347" s="80"/>
      <c r="K347" s="80">
        <f>L346</f>
        <v>9299.48</v>
      </c>
      <c r="L347" s="80"/>
      <c r="AD347">
        <f>ROUND((Source!AT108/100)*((ROUND(ROUND(Source!AO108,2)*Source!I108, 2)+ROUND(ROUND(Source!AN108,2)*Source!I108, 2))), 2)</f>
        <v>0</v>
      </c>
      <c r="AE347">
        <f>ROUND((Source!AU108/100)*((ROUND(ROUND(Source!AO108,2)*Source!I108, 2)+ROUND(ROUND(Source!AN108,2)*Source!I108, 2))), 2)</f>
        <v>0</v>
      </c>
      <c r="AN347" s="77">
        <f>L346</f>
        <v>9299.48</v>
      </c>
      <c r="AO347">
        <f>0</f>
        <v>0</v>
      </c>
      <c r="AQ347" t="s">
        <v>580</v>
      </c>
      <c r="AR347">
        <f>0</f>
        <v>0</v>
      </c>
      <c r="AT347">
        <f>0</f>
        <v>0</v>
      </c>
      <c r="AV347" t="s">
        <v>580</v>
      </c>
      <c r="AW347" s="77">
        <f>L346</f>
        <v>9299.48</v>
      </c>
      <c r="AZ347">
        <f>Source!X108</f>
        <v>0</v>
      </c>
      <c r="BA347">
        <f>Source!Y108</f>
        <v>0</v>
      </c>
      <c r="CD347">
        <v>1</v>
      </c>
    </row>
    <row r="349" spans="1:82" ht="15" x14ac:dyDescent="0.2">
      <c r="A349" s="86"/>
      <c r="B349" s="87"/>
      <c r="C349" s="88" t="s">
        <v>638</v>
      </c>
      <c r="D349" s="88"/>
      <c r="E349" s="88"/>
      <c r="F349" s="88"/>
      <c r="G349" s="88"/>
      <c r="H349" s="88"/>
      <c r="I349" s="71"/>
      <c r="J349" s="86"/>
      <c r="K349" s="89"/>
      <c r="L349" s="71">
        <f>L351+L352+L358+L362</f>
        <v>15102803.760000002</v>
      </c>
    </row>
    <row r="350" spans="1:82" ht="14.25" x14ac:dyDescent="0.2">
      <c r="A350" s="59"/>
      <c r="B350" s="84"/>
      <c r="C350" s="90" t="s">
        <v>583</v>
      </c>
      <c r="D350" s="85"/>
      <c r="E350" s="85"/>
      <c r="F350" s="85"/>
      <c r="G350" s="85"/>
      <c r="H350" s="85"/>
      <c r="I350" s="67"/>
      <c r="J350" s="59"/>
      <c r="K350" s="65"/>
      <c r="L350" s="67"/>
    </row>
    <row r="351" spans="1:82" ht="14.25" x14ac:dyDescent="0.2">
      <c r="A351" s="59"/>
      <c r="B351" s="84"/>
      <c r="C351" s="85" t="s">
        <v>584</v>
      </c>
      <c r="D351" s="85"/>
      <c r="E351" s="85"/>
      <c r="F351" s="85"/>
      <c r="G351" s="85"/>
      <c r="H351" s="85"/>
      <c r="I351" s="67"/>
      <c r="J351" s="59"/>
      <c r="K351" s="65"/>
      <c r="L351" s="67">
        <f>SUM(AR113:AR347)</f>
        <v>574397.09</v>
      </c>
    </row>
    <row r="352" spans="1:82" ht="14.25" hidden="1" x14ac:dyDescent="0.2">
      <c r="A352" s="59"/>
      <c r="B352" s="84"/>
      <c r="C352" s="85" t="s">
        <v>585</v>
      </c>
      <c r="D352" s="85"/>
      <c r="E352" s="85"/>
      <c r="F352" s="85"/>
      <c r="G352" s="85"/>
      <c r="H352" s="85"/>
      <c r="I352" s="67"/>
      <c r="J352" s="59"/>
      <c r="K352" s="65"/>
      <c r="L352" s="67">
        <f>L354+L357+L356</f>
        <v>407245.95000000013</v>
      </c>
    </row>
    <row r="353" spans="1:12" ht="14.25" hidden="1" x14ac:dyDescent="0.2">
      <c r="A353" s="59"/>
      <c r="B353" s="84"/>
      <c r="C353" s="90" t="s">
        <v>586</v>
      </c>
      <c r="D353" s="85"/>
      <c r="E353" s="85"/>
      <c r="F353" s="85"/>
      <c r="G353" s="85"/>
      <c r="H353" s="85"/>
      <c r="I353" s="67"/>
      <c r="J353" s="59"/>
      <c r="K353" s="65"/>
      <c r="L353" s="67"/>
    </row>
    <row r="354" spans="1:12" ht="14.25" x14ac:dyDescent="0.2">
      <c r="A354" s="59"/>
      <c r="B354" s="84"/>
      <c r="C354" s="85" t="s">
        <v>585</v>
      </c>
      <c r="D354" s="85"/>
      <c r="E354" s="85"/>
      <c r="F354" s="85"/>
      <c r="G354" s="85"/>
      <c r="H354" s="85"/>
      <c r="I354" s="67"/>
      <c r="J354" s="59"/>
      <c r="K354" s="65"/>
      <c r="L354" s="67">
        <f>SUM(AO113:AO347)</f>
        <v>232135.40000000008</v>
      </c>
    </row>
    <row r="355" spans="1:12" ht="14.25" hidden="1" x14ac:dyDescent="0.2">
      <c r="A355" s="59"/>
      <c r="B355" s="84"/>
      <c r="C355" s="90" t="s">
        <v>587</v>
      </c>
      <c r="D355" s="85"/>
      <c r="E355" s="85"/>
      <c r="F355" s="85"/>
      <c r="G355" s="85"/>
      <c r="H355" s="85"/>
      <c r="I355" s="67"/>
      <c r="J355" s="59"/>
      <c r="K355" s="65"/>
      <c r="L355" s="67"/>
    </row>
    <row r="356" spans="1:12" ht="14.25" x14ac:dyDescent="0.2">
      <c r="A356" s="59"/>
      <c r="B356" s="84"/>
      <c r="C356" s="85" t="s">
        <v>607</v>
      </c>
      <c r="D356" s="85"/>
      <c r="E356" s="85"/>
      <c r="F356" s="85"/>
      <c r="G356" s="85"/>
      <c r="H356" s="85"/>
      <c r="I356" s="67"/>
      <c r="J356" s="59"/>
      <c r="K356" s="65"/>
      <c r="L356" s="67">
        <f>SUM(AT113:AT347)</f>
        <v>175110.55000000005</v>
      </c>
    </row>
    <row r="357" spans="1:12" ht="14.25" hidden="1" x14ac:dyDescent="0.2">
      <c r="A357" s="59"/>
      <c r="B357" s="84"/>
      <c r="C357" s="85" t="s">
        <v>588</v>
      </c>
      <c r="D357" s="85"/>
      <c r="E357" s="85"/>
      <c r="F357" s="85"/>
      <c r="G357" s="85"/>
      <c r="H357" s="85"/>
      <c r="I357" s="67"/>
      <c r="J357" s="59"/>
      <c r="K357" s="65"/>
      <c r="L357" s="67">
        <f>SUM(AV113:AV347)</f>
        <v>0</v>
      </c>
    </row>
    <row r="358" spans="1:12" ht="14.25" x14ac:dyDescent="0.2">
      <c r="A358" s="59"/>
      <c r="B358" s="84"/>
      <c r="C358" s="85" t="s">
        <v>589</v>
      </c>
      <c r="D358" s="85"/>
      <c r="E358" s="85"/>
      <c r="F358" s="85"/>
      <c r="G358" s="85"/>
      <c r="H358" s="85"/>
      <c r="I358" s="67"/>
      <c r="J358" s="59"/>
      <c r="K358" s="65"/>
      <c r="L358" s="67">
        <f>L360+L361</f>
        <v>14121160.720000001</v>
      </c>
    </row>
    <row r="359" spans="1:12" ht="14.25" x14ac:dyDescent="0.2">
      <c r="A359" s="59"/>
      <c r="B359" s="84"/>
      <c r="C359" s="90" t="s">
        <v>586</v>
      </c>
      <c r="D359" s="85"/>
      <c r="E359" s="85"/>
      <c r="F359" s="85"/>
      <c r="G359" s="85"/>
      <c r="H359" s="85"/>
      <c r="I359" s="67"/>
      <c r="J359" s="59"/>
      <c r="K359" s="65"/>
      <c r="L359" s="67"/>
    </row>
    <row r="360" spans="1:12" ht="14.25" x14ac:dyDescent="0.2">
      <c r="A360" s="59"/>
      <c r="B360" s="84"/>
      <c r="C360" s="85" t="s">
        <v>590</v>
      </c>
      <c r="D360" s="85"/>
      <c r="E360" s="85"/>
      <c r="F360" s="85"/>
      <c r="G360" s="85"/>
      <c r="H360" s="85"/>
      <c r="I360" s="67"/>
      <c r="J360" s="59"/>
      <c r="K360" s="65"/>
      <c r="L360" s="67">
        <f>SUM(AW113:AW347)-SUM(BK113:BK347)</f>
        <v>14121160.720000001</v>
      </c>
    </row>
    <row r="361" spans="1:12" ht="14.25" hidden="1" x14ac:dyDescent="0.2">
      <c r="A361" s="59"/>
      <c r="B361" s="84"/>
      <c r="C361" s="85" t="s">
        <v>591</v>
      </c>
      <c r="D361" s="85"/>
      <c r="E361" s="85"/>
      <c r="F361" s="85"/>
      <c r="G361" s="85"/>
      <c r="H361" s="85"/>
      <c r="I361" s="67"/>
      <c r="J361" s="59"/>
      <c r="K361" s="65"/>
      <c r="L361" s="67">
        <f>SUM(BC113:BC347)</f>
        <v>0</v>
      </c>
    </row>
    <row r="362" spans="1:12" ht="14.25" hidden="1" x14ac:dyDescent="0.2">
      <c r="A362" s="59"/>
      <c r="B362" s="84"/>
      <c r="C362" s="85" t="s">
        <v>592</v>
      </c>
      <c r="D362" s="85"/>
      <c r="E362" s="85"/>
      <c r="F362" s="85"/>
      <c r="G362" s="85"/>
      <c r="H362" s="85"/>
      <c r="I362" s="67"/>
      <c r="J362" s="59"/>
      <c r="K362" s="65"/>
      <c r="L362" s="67">
        <f>SUM(BB113:BB347)</f>
        <v>0</v>
      </c>
    </row>
    <row r="363" spans="1:12" ht="14.25" x14ac:dyDescent="0.2">
      <c r="A363" s="59"/>
      <c r="B363" s="84"/>
      <c r="C363" s="85" t="s">
        <v>593</v>
      </c>
      <c r="D363" s="85"/>
      <c r="E363" s="85"/>
      <c r="F363" s="85"/>
      <c r="G363" s="85"/>
      <c r="H363" s="85"/>
      <c r="I363" s="67"/>
      <c r="J363" s="59"/>
      <c r="K363" s="65"/>
      <c r="L363" s="67">
        <f>SUM(AR113:AR347)+SUM(AT113:AT347)+SUM(AV113:AV347)</f>
        <v>749507.64</v>
      </c>
    </row>
    <row r="364" spans="1:12" ht="14.25" x14ac:dyDescent="0.2">
      <c r="A364" s="59"/>
      <c r="B364" s="84"/>
      <c r="C364" s="85" t="s">
        <v>594</v>
      </c>
      <c r="D364" s="85"/>
      <c r="E364" s="85"/>
      <c r="F364" s="85"/>
      <c r="G364" s="85"/>
      <c r="H364" s="85"/>
      <c r="I364" s="67"/>
      <c r="J364" s="59"/>
      <c r="K364" s="65"/>
      <c r="L364" s="67">
        <f>SUM(AZ113:AZ347)</f>
        <v>815133.66</v>
      </c>
    </row>
    <row r="365" spans="1:12" ht="14.25" x14ac:dyDescent="0.2">
      <c r="A365" s="59"/>
      <c r="B365" s="84"/>
      <c r="C365" s="85" t="s">
        <v>595</v>
      </c>
      <c r="D365" s="85"/>
      <c r="E365" s="85"/>
      <c r="F365" s="85"/>
      <c r="G365" s="85"/>
      <c r="H365" s="85"/>
      <c r="I365" s="67"/>
      <c r="J365" s="59"/>
      <c r="K365" s="65"/>
      <c r="L365" s="67">
        <f>SUM(BA113:BA347)</f>
        <v>530857.06999999995</v>
      </c>
    </row>
    <row r="366" spans="1:12" ht="14.25" hidden="1" x14ac:dyDescent="0.2">
      <c r="A366" s="59"/>
      <c r="B366" s="84"/>
      <c r="C366" s="85" t="s">
        <v>596</v>
      </c>
      <c r="D366" s="85"/>
      <c r="E366" s="85"/>
      <c r="F366" s="85"/>
      <c r="G366" s="85"/>
      <c r="H366" s="85"/>
      <c r="I366" s="67"/>
      <c r="J366" s="59"/>
      <c r="K366" s="65"/>
      <c r="L366" s="67">
        <f>L368+L369</f>
        <v>0</v>
      </c>
    </row>
    <row r="367" spans="1:12" ht="14.25" hidden="1" x14ac:dyDescent="0.2">
      <c r="A367" s="59"/>
      <c r="B367" s="84"/>
      <c r="C367" s="90" t="s">
        <v>583</v>
      </c>
      <c r="D367" s="85"/>
      <c r="E367" s="85"/>
      <c r="F367" s="85"/>
      <c r="G367" s="85"/>
      <c r="H367" s="85"/>
      <c r="I367" s="67"/>
      <c r="J367" s="59"/>
      <c r="K367" s="65"/>
      <c r="L367" s="67"/>
    </row>
    <row r="368" spans="1:12" ht="14.25" hidden="1" x14ac:dyDescent="0.2">
      <c r="A368" s="59"/>
      <c r="B368" s="84"/>
      <c r="C368" s="85" t="s">
        <v>597</v>
      </c>
      <c r="D368" s="85"/>
      <c r="E368" s="85"/>
      <c r="F368" s="85"/>
      <c r="G368" s="85"/>
      <c r="H368" s="85"/>
      <c r="I368" s="67"/>
      <c r="J368" s="59"/>
      <c r="K368" s="65"/>
      <c r="L368" s="67">
        <f>SUM(BK113:BK347)</f>
        <v>0</v>
      </c>
    </row>
    <row r="369" spans="1:12" ht="14.25" hidden="1" x14ac:dyDescent="0.2">
      <c r="A369" s="59"/>
      <c r="B369" s="84"/>
      <c r="C369" s="85" t="s">
        <v>598</v>
      </c>
      <c r="D369" s="85"/>
      <c r="E369" s="85"/>
      <c r="F369" s="85"/>
      <c r="G369" s="85"/>
      <c r="H369" s="85"/>
      <c r="I369" s="67"/>
      <c r="J369" s="59"/>
      <c r="K369" s="65"/>
      <c r="L369" s="67">
        <f>SUM(BD113:BD347)</f>
        <v>0</v>
      </c>
    </row>
    <row r="370" spans="1:12" ht="14.25" hidden="1" x14ac:dyDescent="0.2">
      <c r="A370" s="59"/>
      <c r="B370" s="84"/>
      <c r="C370" s="85" t="s">
        <v>599</v>
      </c>
      <c r="D370" s="85"/>
      <c r="E370" s="85"/>
      <c r="F370" s="85"/>
      <c r="G370" s="85"/>
      <c r="H370" s="85"/>
      <c r="I370" s="67"/>
      <c r="J370" s="59"/>
      <c r="K370" s="65"/>
      <c r="L370" s="67"/>
    </row>
    <row r="371" spans="1:12" ht="14.25" hidden="1" x14ac:dyDescent="0.2">
      <c r="A371" s="59"/>
      <c r="B371" s="84"/>
      <c r="C371" s="85" t="s">
        <v>600</v>
      </c>
      <c r="D371" s="85"/>
      <c r="E371" s="85"/>
      <c r="F371" s="85"/>
      <c r="G371" s="85"/>
      <c r="H371" s="85"/>
      <c r="I371" s="67"/>
      <c r="J371" s="59"/>
      <c r="K371" s="65"/>
      <c r="L371" s="67">
        <f>SUM(BO113:BO347)</f>
        <v>0</v>
      </c>
    </row>
    <row r="372" spans="1:12" ht="15" x14ac:dyDescent="0.2">
      <c r="A372" s="86"/>
      <c r="B372" s="87"/>
      <c r="C372" s="88" t="s">
        <v>601</v>
      </c>
      <c r="D372" s="88"/>
      <c r="E372" s="88"/>
      <c r="F372" s="88"/>
      <c r="G372" s="88"/>
      <c r="H372" s="88"/>
      <c r="I372" s="71"/>
      <c r="J372" s="86"/>
      <c r="K372" s="89"/>
      <c r="L372" s="71">
        <f>L349+L364+L365+L366+L370+L371</f>
        <v>16448794.490000002</v>
      </c>
    </row>
    <row r="373" spans="1:12" ht="14.25" x14ac:dyDescent="0.2">
      <c r="A373" s="59"/>
      <c r="B373" s="84"/>
      <c r="C373" s="90" t="s">
        <v>602</v>
      </c>
      <c r="D373" s="85"/>
      <c r="E373" s="85"/>
      <c r="F373" s="85"/>
      <c r="G373" s="85"/>
      <c r="H373" s="85"/>
      <c r="I373" s="67"/>
      <c r="J373" s="59"/>
      <c r="K373" s="65"/>
      <c r="L373" s="67"/>
    </row>
    <row r="374" spans="1:12" ht="14.25" hidden="1" x14ac:dyDescent="0.2">
      <c r="A374" s="59"/>
      <c r="B374" s="84"/>
      <c r="C374" s="85" t="s">
        <v>603</v>
      </c>
      <c r="D374" s="85"/>
      <c r="E374" s="85"/>
      <c r="F374" s="85"/>
      <c r="G374" s="85"/>
      <c r="H374" s="85"/>
      <c r="I374" s="67"/>
      <c r="J374" s="59"/>
      <c r="K374" s="65"/>
      <c r="L374" s="67">
        <f>SUM(AX113:AX347)</f>
        <v>0</v>
      </c>
    </row>
    <row r="375" spans="1:12" ht="14.25" hidden="1" x14ac:dyDescent="0.2">
      <c r="A375" s="59"/>
      <c r="B375" s="84"/>
      <c r="C375" s="85" t="s">
        <v>604</v>
      </c>
      <c r="D375" s="85"/>
      <c r="E375" s="85"/>
      <c r="F375" s="85"/>
      <c r="G375" s="85"/>
      <c r="H375" s="85"/>
      <c r="I375" s="67"/>
      <c r="J375" s="59"/>
      <c r="K375" s="65"/>
      <c r="L375" s="67">
        <f>SUM(AY113:AY347)</f>
        <v>0</v>
      </c>
    </row>
    <row r="376" spans="1:12" ht="14.25" x14ac:dyDescent="0.2">
      <c r="A376" s="59"/>
      <c r="B376" s="84"/>
      <c r="C376" s="85" t="s">
        <v>605</v>
      </c>
      <c r="D376" s="85"/>
      <c r="E376" s="85"/>
      <c r="F376" s="91"/>
      <c r="G376" s="70">
        <f>Source!F132</f>
        <v>789.64370759999997</v>
      </c>
      <c r="H376" s="59"/>
      <c r="I376" s="59"/>
      <c r="J376" s="59"/>
      <c r="K376" s="59"/>
      <c r="L376" s="59"/>
    </row>
    <row r="377" spans="1:12" ht="14.25" x14ac:dyDescent="0.2">
      <c r="A377" s="59"/>
      <c r="B377" s="84"/>
      <c r="C377" s="85" t="s">
        <v>606</v>
      </c>
      <c r="D377" s="85"/>
      <c r="E377" s="85"/>
      <c r="F377" s="91"/>
      <c r="G377" s="70">
        <f>Source!F133</f>
        <v>173.5897956</v>
      </c>
      <c r="H377" s="59"/>
      <c r="I377" s="59"/>
      <c r="J377" s="59"/>
      <c r="K377" s="59"/>
      <c r="L377" s="59"/>
    </row>
    <row r="380" spans="1:12" ht="15" x14ac:dyDescent="0.2">
      <c r="A380" s="93"/>
      <c r="B380" s="94"/>
      <c r="C380" s="95" t="s">
        <v>639</v>
      </c>
      <c r="D380" s="95"/>
      <c r="E380" s="95"/>
      <c r="F380" s="95"/>
      <c r="G380" s="95"/>
      <c r="H380" s="95"/>
      <c r="I380" s="96"/>
      <c r="J380" s="93"/>
      <c r="K380" s="97"/>
      <c r="L380" s="96"/>
    </row>
    <row r="382" spans="1:12" ht="15" x14ac:dyDescent="0.2">
      <c r="A382" s="86"/>
      <c r="B382" s="87"/>
      <c r="C382" s="88" t="s">
        <v>640</v>
      </c>
      <c r="D382" s="88"/>
      <c r="E382" s="88"/>
      <c r="F382" s="88"/>
      <c r="G382" s="88"/>
      <c r="H382" s="88"/>
      <c r="I382" s="71"/>
      <c r="J382" s="86"/>
      <c r="K382" s="89"/>
      <c r="L382" s="71">
        <f>L384+L399+L400</f>
        <v>16730422.48</v>
      </c>
    </row>
    <row r="383" spans="1:12" ht="14.25" x14ac:dyDescent="0.2">
      <c r="A383" s="59"/>
      <c r="B383" s="84"/>
      <c r="C383" s="90" t="s">
        <v>583</v>
      </c>
      <c r="D383" s="85"/>
      <c r="E383" s="85"/>
      <c r="F383" s="85"/>
      <c r="G383" s="85"/>
      <c r="H383" s="85"/>
      <c r="I383" s="67"/>
      <c r="J383" s="59"/>
      <c r="K383" s="65"/>
      <c r="L383" s="67"/>
    </row>
    <row r="384" spans="1:12" ht="14.25" x14ac:dyDescent="0.2">
      <c r="A384" s="59"/>
      <c r="B384" s="84"/>
      <c r="C384" s="85" t="s">
        <v>641</v>
      </c>
      <c r="D384" s="85"/>
      <c r="E384" s="85"/>
      <c r="F384" s="85"/>
      <c r="G384" s="85"/>
      <c r="H384" s="85"/>
      <c r="I384" s="67"/>
      <c r="J384" s="59"/>
      <c r="K384" s="65"/>
      <c r="L384" s="67">
        <f>L386+L387+L393+L397</f>
        <v>15365374.65</v>
      </c>
    </row>
    <row r="385" spans="1:12" ht="14.25" x14ac:dyDescent="0.2">
      <c r="A385" s="59"/>
      <c r="B385" s="84"/>
      <c r="C385" s="90" t="s">
        <v>583</v>
      </c>
      <c r="D385" s="85"/>
      <c r="E385" s="85"/>
      <c r="F385" s="85"/>
      <c r="G385" s="85"/>
      <c r="H385" s="85"/>
      <c r="I385" s="67"/>
      <c r="J385" s="59"/>
      <c r="K385" s="65"/>
      <c r="L385" s="67"/>
    </row>
    <row r="386" spans="1:12" ht="14.25" x14ac:dyDescent="0.2">
      <c r="A386" s="59"/>
      <c r="B386" s="84"/>
      <c r="C386" s="85" t="s">
        <v>642</v>
      </c>
      <c r="D386" s="85"/>
      <c r="E386" s="85"/>
      <c r="F386" s="85"/>
      <c r="G386" s="85"/>
      <c r="H386" s="85"/>
      <c r="I386" s="67"/>
      <c r="J386" s="59"/>
      <c r="K386" s="65"/>
      <c r="L386" s="67">
        <f>SUMIF(CD52:CD378, 1, AR52:AR378)</f>
        <v>576589.35</v>
      </c>
    </row>
    <row r="387" spans="1:12" ht="14.25" hidden="1" x14ac:dyDescent="0.2">
      <c r="A387" s="59"/>
      <c r="B387" s="84"/>
      <c r="C387" s="85" t="s">
        <v>585</v>
      </c>
      <c r="D387" s="85"/>
      <c r="E387" s="85"/>
      <c r="F387" s="85"/>
      <c r="G387" s="85"/>
      <c r="H387" s="85"/>
      <c r="I387" s="67"/>
      <c r="J387" s="59"/>
      <c r="K387" s="65"/>
      <c r="L387" s="67">
        <f>L389+L392+L391</f>
        <v>432907.49000000011</v>
      </c>
    </row>
    <row r="388" spans="1:12" ht="14.25" hidden="1" x14ac:dyDescent="0.2">
      <c r="A388" s="59"/>
      <c r="B388" s="84"/>
      <c r="C388" s="90" t="s">
        <v>586</v>
      </c>
      <c r="D388" s="85"/>
      <c r="E388" s="85"/>
      <c r="F388" s="85"/>
      <c r="G388" s="85"/>
      <c r="H388" s="85"/>
      <c r="I388" s="67"/>
      <c r="J388" s="59"/>
      <c r="K388" s="65"/>
      <c r="L388" s="67"/>
    </row>
    <row r="389" spans="1:12" ht="14.25" x14ac:dyDescent="0.2">
      <c r="A389" s="59"/>
      <c r="B389" s="84"/>
      <c r="C389" s="85" t="s">
        <v>585</v>
      </c>
      <c r="D389" s="85"/>
      <c r="E389" s="85"/>
      <c r="F389" s="85"/>
      <c r="G389" s="85"/>
      <c r="H389" s="85"/>
      <c r="I389" s="67"/>
      <c r="J389" s="59"/>
      <c r="K389" s="65"/>
      <c r="L389" s="67">
        <f>SUMIF(CD52:CD378, 1, AO52:AO378)</f>
        <v>246179.71000000008</v>
      </c>
    </row>
    <row r="390" spans="1:12" ht="14.25" hidden="1" x14ac:dyDescent="0.2">
      <c r="A390" s="59"/>
      <c r="B390" s="84"/>
      <c r="C390" s="90" t="s">
        <v>587</v>
      </c>
      <c r="D390" s="85"/>
      <c r="E390" s="85"/>
      <c r="F390" s="85"/>
      <c r="G390" s="85"/>
      <c r="H390" s="85"/>
      <c r="I390" s="67"/>
      <c r="J390" s="59"/>
      <c r="K390" s="65"/>
      <c r="L390" s="67"/>
    </row>
    <row r="391" spans="1:12" ht="14.25" x14ac:dyDescent="0.2">
      <c r="A391" s="59"/>
      <c r="B391" s="84"/>
      <c r="C391" s="85" t="s">
        <v>607</v>
      </c>
      <c r="D391" s="85"/>
      <c r="E391" s="85"/>
      <c r="F391" s="85"/>
      <c r="G391" s="85"/>
      <c r="H391" s="85"/>
      <c r="I391" s="67"/>
      <c r="J391" s="59"/>
      <c r="K391" s="65"/>
      <c r="L391" s="67">
        <f>SUMIF(CD52:CD378, 1, AT52:AT378)</f>
        <v>186727.78000000003</v>
      </c>
    </row>
    <row r="392" spans="1:12" ht="14.25" hidden="1" x14ac:dyDescent="0.2">
      <c r="A392" s="59"/>
      <c r="B392" s="84"/>
      <c r="C392" s="85" t="s">
        <v>588</v>
      </c>
      <c r="D392" s="85"/>
      <c r="E392" s="85"/>
      <c r="F392" s="85"/>
      <c r="G392" s="85"/>
      <c r="H392" s="85"/>
      <c r="I392" s="67"/>
      <c r="J392" s="59"/>
      <c r="K392" s="65"/>
      <c r="L392" s="67">
        <f>SUMIF(CD52:CD378, 1, AV52:AV378)</f>
        <v>0</v>
      </c>
    </row>
    <row r="393" spans="1:12" ht="14.25" x14ac:dyDescent="0.2">
      <c r="A393" s="59"/>
      <c r="B393" s="84"/>
      <c r="C393" s="85" t="s">
        <v>589</v>
      </c>
      <c r="D393" s="85"/>
      <c r="E393" s="85"/>
      <c r="F393" s="85"/>
      <c r="G393" s="85"/>
      <c r="H393" s="85"/>
      <c r="I393" s="67"/>
      <c r="J393" s="59"/>
      <c r="K393" s="65"/>
      <c r="L393" s="67">
        <f>L395+L396</f>
        <v>14355877.810000001</v>
      </c>
    </row>
    <row r="394" spans="1:12" ht="14.25" x14ac:dyDescent="0.2">
      <c r="A394" s="59"/>
      <c r="B394" s="84"/>
      <c r="C394" s="90" t="s">
        <v>586</v>
      </c>
      <c r="D394" s="85"/>
      <c r="E394" s="85"/>
      <c r="F394" s="85"/>
      <c r="G394" s="85"/>
      <c r="H394" s="85"/>
      <c r="I394" s="67"/>
      <c r="J394" s="59"/>
      <c r="K394" s="65"/>
      <c r="L394" s="67"/>
    </row>
    <row r="395" spans="1:12" ht="14.25" x14ac:dyDescent="0.2">
      <c r="A395" s="59"/>
      <c r="B395" s="84"/>
      <c r="C395" s="85" t="s">
        <v>590</v>
      </c>
      <c r="D395" s="85"/>
      <c r="E395" s="85"/>
      <c r="F395" s="85"/>
      <c r="G395" s="85"/>
      <c r="H395" s="85"/>
      <c r="I395" s="67"/>
      <c r="J395" s="59"/>
      <c r="K395" s="65"/>
      <c r="L395" s="67">
        <f>SUMIF(CD52:CD378, 1, AW52:AW378)-SUMIF(CD52:CD378, 1, BK52:BK378)</f>
        <v>14355877.810000001</v>
      </c>
    </row>
    <row r="396" spans="1:12" ht="14.25" hidden="1" x14ac:dyDescent="0.2">
      <c r="A396" s="59"/>
      <c r="B396" s="84"/>
      <c r="C396" s="85" t="s">
        <v>591</v>
      </c>
      <c r="D396" s="85"/>
      <c r="E396" s="85"/>
      <c r="F396" s="85"/>
      <c r="G396" s="85"/>
      <c r="H396" s="85"/>
      <c r="I396" s="67"/>
      <c r="J396" s="59"/>
      <c r="K396" s="65"/>
      <c r="L396" s="67">
        <f>SUMIF(CD52:CD378, 1, BC52:BC378)</f>
        <v>0</v>
      </c>
    </row>
    <row r="397" spans="1:12" ht="14.25" hidden="1" x14ac:dyDescent="0.2">
      <c r="A397" s="59"/>
      <c r="B397" s="84"/>
      <c r="C397" s="85" t="s">
        <v>592</v>
      </c>
      <c r="D397" s="85"/>
      <c r="E397" s="85"/>
      <c r="F397" s="85"/>
      <c r="G397" s="85"/>
      <c r="H397" s="85"/>
      <c r="I397" s="67"/>
      <c r="J397" s="59"/>
      <c r="K397" s="65"/>
      <c r="L397" s="67">
        <f>SUMIF(CD52:CD378, 1, BB52:BB378)</f>
        <v>0</v>
      </c>
    </row>
    <row r="398" spans="1:12" ht="14.25" x14ac:dyDescent="0.2">
      <c r="A398" s="59"/>
      <c r="B398" s="84"/>
      <c r="C398" s="85" t="s">
        <v>643</v>
      </c>
      <c r="D398" s="85"/>
      <c r="E398" s="85"/>
      <c r="F398" s="85"/>
      <c r="G398" s="85"/>
      <c r="H398" s="85"/>
      <c r="I398" s="67"/>
      <c r="J398" s="59"/>
      <c r="K398" s="65"/>
      <c r="L398" s="67">
        <f>SUMIF(CD52:CD378, 1, AR52:AR378)+SUMIF(CD52:CD378, 1, AT52:AT378)+SUMIF(CD52:CD378, 1, AV52:AV378)</f>
        <v>763317.13</v>
      </c>
    </row>
    <row r="399" spans="1:12" ht="14.25" x14ac:dyDescent="0.2">
      <c r="A399" s="59"/>
      <c r="B399" s="84"/>
      <c r="C399" s="85" t="s">
        <v>644</v>
      </c>
      <c r="D399" s="85"/>
      <c r="E399" s="85"/>
      <c r="F399" s="85"/>
      <c r="G399" s="85"/>
      <c r="H399" s="85"/>
      <c r="I399" s="67"/>
      <c r="J399" s="59"/>
      <c r="K399" s="65"/>
      <c r="L399" s="67">
        <f>SUMIF(CD52:CD378, 1, AZ52:AZ378)</f>
        <v>827838.39</v>
      </c>
    </row>
    <row r="400" spans="1:12" ht="14.25" x14ac:dyDescent="0.2">
      <c r="A400" s="59"/>
      <c r="B400" s="84"/>
      <c r="C400" s="85" t="s">
        <v>645</v>
      </c>
      <c r="D400" s="85"/>
      <c r="E400" s="85"/>
      <c r="F400" s="85"/>
      <c r="G400" s="85"/>
      <c r="H400" s="85"/>
      <c r="I400" s="67"/>
      <c r="J400" s="59"/>
      <c r="K400" s="65"/>
      <c r="L400" s="67">
        <f>SUMIF(CD52:CD378, 1, BA52:BA378)</f>
        <v>537209.43999999994</v>
      </c>
    </row>
    <row r="401" spans="1:12" hidden="1" x14ac:dyDescent="0.2"/>
    <row r="402" spans="1:12" ht="15" hidden="1" x14ac:dyDescent="0.2">
      <c r="A402" s="86"/>
      <c r="B402" s="87"/>
      <c r="C402" s="88" t="s">
        <v>646</v>
      </c>
      <c r="D402" s="88"/>
      <c r="E402" s="88"/>
      <c r="F402" s="88"/>
      <c r="G402" s="88"/>
      <c r="H402" s="88"/>
      <c r="I402" s="71"/>
      <c r="J402" s="86"/>
      <c r="K402" s="89"/>
      <c r="L402" s="71">
        <f>L404+L419+L420</f>
        <v>0</v>
      </c>
    </row>
    <row r="403" spans="1:12" ht="14.25" hidden="1" x14ac:dyDescent="0.2">
      <c r="A403" s="59"/>
      <c r="B403" s="84"/>
      <c r="C403" s="90" t="s">
        <v>583</v>
      </c>
      <c r="D403" s="85"/>
      <c r="E403" s="85"/>
      <c r="F403" s="85"/>
      <c r="G403" s="85"/>
      <c r="H403" s="85"/>
      <c r="I403" s="67"/>
      <c r="J403" s="59"/>
      <c r="K403" s="65"/>
      <c r="L403" s="67"/>
    </row>
    <row r="404" spans="1:12" ht="14.25" hidden="1" x14ac:dyDescent="0.2">
      <c r="A404" s="59"/>
      <c r="B404" s="84"/>
      <c r="C404" s="85" t="s">
        <v>641</v>
      </c>
      <c r="D404" s="85"/>
      <c r="E404" s="85"/>
      <c r="F404" s="85"/>
      <c r="G404" s="85"/>
      <c r="H404" s="85"/>
      <c r="I404" s="67"/>
      <c r="J404" s="59"/>
      <c r="K404" s="65"/>
      <c r="L404" s="67">
        <f>L406+L407+L413+L417</f>
        <v>0</v>
      </c>
    </row>
    <row r="405" spans="1:12" ht="14.25" hidden="1" x14ac:dyDescent="0.2">
      <c r="A405" s="59"/>
      <c r="B405" s="84"/>
      <c r="C405" s="90" t="s">
        <v>583</v>
      </c>
      <c r="D405" s="85"/>
      <c r="E405" s="85"/>
      <c r="F405" s="85"/>
      <c r="G405" s="85"/>
      <c r="H405" s="85"/>
      <c r="I405" s="67"/>
      <c r="J405" s="59"/>
      <c r="K405" s="65"/>
      <c r="L405" s="67"/>
    </row>
    <row r="406" spans="1:12" ht="14.25" hidden="1" x14ac:dyDescent="0.2">
      <c r="A406" s="59"/>
      <c r="B406" s="84"/>
      <c r="C406" s="85" t="s">
        <v>642</v>
      </c>
      <c r="D406" s="85"/>
      <c r="E406" s="85"/>
      <c r="F406" s="85"/>
      <c r="G406" s="85"/>
      <c r="H406" s="85"/>
      <c r="I406" s="67"/>
      <c r="J406" s="59"/>
      <c r="K406" s="65"/>
      <c r="L406" s="67">
        <f>SUMIF(CD52:CD400, 2, AR52:AR400)</f>
        <v>0</v>
      </c>
    </row>
    <row r="407" spans="1:12" ht="14.25" hidden="1" x14ac:dyDescent="0.2">
      <c r="A407" s="59"/>
      <c r="B407" s="84"/>
      <c r="C407" s="85" t="s">
        <v>585</v>
      </c>
      <c r="D407" s="85"/>
      <c r="E407" s="85"/>
      <c r="F407" s="85"/>
      <c r="G407" s="85"/>
      <c r="H407" s="85"/>
      <c r="I407" s="67"/>
      <c r="J407" s="59"/>
      <c r="K407" s="65"/>
      <c r="L407" s="67">
        <f>L409+L412+L411</f>
        <v>0</v>
      </c>
    </row>
    <row r="408" spans="1:12" ht="14.25" hidden="1" x14ac:dyDescent="0.2">
      <c r="A408" s="59"/>
      <c r="B408" s="84"/>
      <c r="C408" s="90" t="s">
        <v>586</v>
      </c>
      <c r="D408" s="85"/>
      <c r="E408" s="85"/>
      <c r="F408" s="85"/>
      <c r="G408" s="85"/>
      <c r="H408" s="85"/>
      <c r="I408" s="67"/>
      <c r="J408" s="59"/>
      <c r="K408" s="65"/>
      <c r="L408" s="67"/>
    </row>
    <row r="409" spans="1:12" ht="14.25" hidden="1" x14ac:dyDescent="0.2">
      <c r="A409" s="59"/>
      <c r="B409" s="84"/>
      <c r="C409" s="85" t="s">
        <v>585</v>
      </c>
      <c r="D409" s="85"/>
      <c r="E409" s="85"/>
      <c r="F409" s="85"/>
      <c r="G409" s="85"/>
      <c r="H409" s="85"/>
      <c r="I409" s="67"/>
      <c r="J409" s="59"/>
      <c r="K409" s="65"/>
      <c r="L409" s="67">
        <f>SUMIF(CD52:CD400, 2, AO52:AO400)</f>
        <v>0</v>
      </c>
    </row>
    <row r="410" spans="1:12" ht="14.25" hidden="1" x14ac:dyDescent="0.2">
      <c r="A410" s="59"/>
      <c r="B410" s="84"/>
      <c r="C410" s="90" t="s">
        <v>587</v>
      </c>
      <c r="D410" s="85"/>
      <c r="E410" s="85"/>
      <c r="F410" s="85"/>
      <c r="G410" s="85"/>
      <c r="H410" s="85"/>
      <c r="I410" s="67"/>
      <c r="J410" s="59"/>
      <c r="K410" s="65"/>
      <c r="L410" s="67"/>
    </row>
    <row r="411" spans="1:12" ht="14.25" hidden="1" x14ac:dyDescent="0.2">
      <c r="A411" s="59"/>
      <c r="B411" s="84"/>
      <c r="C411" s="85" t="s">
        <v>607</v>
      </c>
      <c r="D411" s="85"/>
      <c r="E411" s="85"/>
      <c r="F411" s="85"/>
      <c r="G411" s="85"/>
      <c r="H411" s="85"/>
      <c r="I411" s="67"/>
      <c r="J411" s="59"/>
      <c r="K411" s="65"/>
      <c r="L411" s="67">
        <f>SUMIF(CD52:CD400, 2, AT52:AT400)</f>
        <v>0</v>
      </c>
    </row>
    <row r="412" spans="1:12" ht="14.25" hidden="1" x14ac:dyDescent="0.2">
      <c r="A412" s="59"/>
      <c r="B412" s="84"/>
      <c r="C412" s="85" t="s">
        <v>588</v>
      </c>
      <c r="D412" s="85"/>
      <c r="E412" s="85"/>
      <c r="F412" s="85"/>
      <c r="G412" s="85"/>
      <c r="H412" s="85"/>
      <c r="I412" s="67"/>
      <c r="J412" s="59"/>
      <c r="K412" s="65"/>
      <c r="L412" s="67">
        <f>SUMIF(CD52:CD400, 2, AV52:AV400)</f>
        <v>0</v>
      </c>
    </row>
    <row r="413" spans="1:12" ht="14.25" hidden="1" x14ac:dyDescent="0.2">
      <c r="A413" s="59"/>
      <c r="B413" s="84"/>
      <c r="C413" s="85" t="s">
        <v>589</v>
      </c>
      <c r="D413" s="85"/>
      <c r="E413" s="85"/>
      <c r="F413" s="85"/>
      <c r="G413" s="85"/>
      <c r="H413" s="85"/>
      <c r="I413" s="67"/>
      <c r="J413" s="59"/>
      <c r="K413" s="65"/>
      <c r="L413" s="67">
        <f>L415+L416</f>
        <v>0</v>
      </c>
    </row>
    <row r="414" spans="1:12" ht="14.25" hidden="1" x14ac:dyDescent="0.2">
      <c r="A414" s="59"/>
      <c r="B414" s="84"/>
      <c r="C414" s="90" t="s">
        <v>586</v>
      </c>
      <c r="D414" s="85"/>
      <c r="E414" s="85"/>
      <c r="F414" s="85"/>
      <c r="G414" s="85"/>
      <c r="H414" s="85"/>
      <c r="I414" s="67"/>
      <c r="J414" s="59"/>
      <c r="K414" s="65"/>
      <c r="L414" s="67"/>
    </row>
    <row r="415" spans="1:12" ht="14.25" hidden="1" x14ac:dyDescent="0.2">
      <c r="A415" s="59"/>
      <c r="B415" s="84"/>
      <c r="C415" s="85" t="s">
        <v>590</v>
      </c>
      <c r="D415" s="85"/>
      <c r="E415" s="85"/>
      <c r="F415" s="85"/>
      <c r="G415" s="85"/>
      <c r="H415" s="85"/>
      <c r="I415" s="67"/>
      <c r="J415" s="59"/>
      <c r="K415" s="65"/>
      <c r="L415" s="67">
        <f>SUMIF(CD52:CD400, 2, AW52:AW400)-SUMIF(CD52:CD400, 2, BK52:BK400)</f>
        <v>0</v>
      </c>
    </row>
    <row r="416" spans="1:12" ht="14.25" hidden="1" x14ac:dyDescent="0.2">
      <c r="A416" s="59"/>
      <c r="B416" s="84"/>
      <c r="C416" s="85" t="s">
        <v>591</v>
      </c>
      <c r="D416" s="85"/>
      <c r="E416" s="85"/>
      <c r="F416" s="85"/>
      <c r="G416" s="85"/>
      <c r="H416" s="85"/>
      <c r="I416" s="67"/>
      <c r="J416" s="59"/>
      <c r="K416" s="65"/>
      <c r="L416" s="67">
        <f>SUMIF(CD52:CD400, 2, BC52:BC400)</f>
        <v>0</v>
      </c>
    </row>
    <row r="417" spans="1:12" ht="14.25" hidden="1" x14ac:dyDescent="0.2">
      <c r="A417" s="59"/>
      <c r="B417" s="84"/>
      <c r="C417" s="85" t="s">
        <v>592</v>
      </c>
      <c r="D417" s="85"/>
      <c r="E417" s="85"/>
      <c r="F417" s="85"/>
      <c r="G417" s="85"/>
      <c r="H417" s="85"/>
      <c r="I417" s="67"/>
      <c r="J417" s="59"/>
      <c r="K417" s="65"/>
      <c r="L417" s="67">
        <f>SUMIF(CD52:CD400, 2, BB52:BB400)</f>
        <v>0</v>
      </c>
    </row>
    <row r="418" spans="1:12" ht="14.25" hidden="1" x14ac:dyDescent="0.2">
      <c r="A418" s="59"/>
      <c r="B418" s="84"/>
      <c r="C418" s="85" t="s">
        <v>643</v>
      </c>
      <c r="D418" s="85"/>
      <c r="E418" s="85"/>
      <c r="F418" s="85"/>
      <c r="G418" s="85"/>
      <c r="H418" s="85"/>
      <c r="I418" s="67"/>
      <c r="J418" s="59"/>
      <c r="K418" s="65"/>
      <c r="L418" s="67">
        <f>SUMIF(CD52:CD400, 2, AR52:AR400)+SUMIF(CD52:CD400, 2, AT52:AT400)+SUMIF(CD52:CD400, 2, AV52:AV400)</f>
        <v>0</v>
      </c>
    </row>
    <row r="419" spans="1:12" ht="14.25" hidden="1" x14ac:dyDescent="0.2">
      <c r="A419" s="59"/>
      <c r="B419" s="84"/>
      <c r="C419" s="85" t="s">
        <v>644</v>
      </c>
      <c r="D419" s="85"/>
      <c r="E419" s="85"/>
      <c r="F419" s="85"/>
      <c r="G419" s="85"/>
      <c r="H419" s="85"/>
      <c r="I419" s="67"/>
      <c r="J419" s="59"/>
      <c r="K419" s="65"/>
      <c r="L419" s="67">
        <f>SUMIF(CD52:CD400, 2, AZ52:AZ400)</f>
        <v>0</v>
      </c>
    </row>
    <row r="420" spans="1:12" ht="14.25" hidden="1" x14ac:dyDescent="0.2">
      <c r="A420" s="59"/>
      <c r="B420" s="84"/>
      <c r="C420" s="85" t="s">
        <v>645</v>
      </c>
      <c r="D420" s="85"/>
      <c r="E420" s="85"/>
      <c r="F420" s="85"/>
      <c r="G420" s="85"/>
      <c r="H420" s="85"/>
      <c r="I420" s="67"/>
      <c r="J420" s="59"/>
      <c r="K420" s="65"/>
      <c r="L420" s="67">
        <f>SUMIF(CD52:CD400, 2, BA52:BA400)</f>
        <v>0</v>
      </c>
    </row>
    <row r="421" spans="1:12" hidden="1" x14ac:dyDescent="0.2"/>
    <row r="422" spans="1:12" ht="15" hidden="1" x14ac:dyDescent="0.2">
      <c r="A422" s="86"/>
      <c r="B422" s="87"/>
      <c r="C422" s="88" t="s">
        <v>647</v>
      </c>
      <c r="D422" s="88"/>
      <c r="E422" s="88"/>
      <c r="F422" s="88"/>
      <c r="G422" s="88"/>
      <c r="H422" s="88"/>
      <c r="I422" s="71"/>
      <c r="J422" s="86"/>
      <c r="K422" s="89"/>
      <c r="L422" s="71">
        <f>L424+L425</f>
        <v>0</v>
      </c>
    </row>
    <row r="423" spans="1:12" ht="14.25" hidden="1" x14ac:dyDescent="0.2">
      <c r="A423" s="59"/>
      <c r="B423" s="84"/>
      <c r="C423" s="90" t="s">
        <v>583</v>
      </c>
      <c r="D423" s="85"/>
      <c r="E423" s="85"/>
      <c r="F423" s="85"/>
      <c r="G423" s="85"/>
      <c r="H423" s="85"/>
      <c r="I423" s="67"/>
      <c r="J423" s="59"/>
      <c r="K423" s="65"/>
      <c r="L423" s="67"/>
    </row>
    <row r="424" spans="1:12" ht="14.25" hidden="1" x14ac:dyDescent="0.2">
      <c r="A424" s="59"/>
      <c r="B424" s="84"/>
      <c r="C424" s="85" t="s">
        <v>597</v>
      </c>
      <c r="D424" s="85"/>
      <c r="E424" s="85"/>
      <c r="F424" s="85"/>
      <c r="G424" s="85"/>
      <c r="H424" s="85"/>
      <c r="I424" s="67"/>
      <c r="J424" s="59"/>
      <c r="K424" s="65"/>
      <c r="L424" s="67">
        <f>SUMIF(CD52:CD420, 3, BK52:BK420)</f>
        <v>0</v>
      </c>
    </row>
    <row r="425" spans="1:12" ht="14.25" hidden="1" x14ac:dyDescent="0.2">
      <c r="A425" s="59"/>
      <c r="B425" s="84"/>
      <c r="C425" s="85" t="s">
        <v>598</v>
      </c>
      <c r="D425" s="85"/>
      <c r="E425" s="85"/>
      <c r="F425" s="85"/>
      <c r="G425" s="85"/>
      <c r="H425" s="85"/>
      <c r="I425" s="67"/>
      <c r="J425" s="59"/>
      <c r="K425" s="65"/>
      <c r="L425" s="67">
        <f>SUMIF(CD52:CD420, 3, BD52:BD420)</f>
        <v>0</v>
      </c>
    </row>
    <row r="426" spans="1:12" hidden="1" x14ac:dyDescent="0.2"/>
    <row r="427" spans="1:12" ht="15" hidden="1" x14ac:dyDescent="0.2">
      <c r="A427" s="86"/>
      <c r="B427" s="87"/>
      <c r="C427" s="88" t="s">
        <v>648</v>
      </c>
      <c r="D427" s="88"/>
      <c r="E427" s="88"/>
      <c r="F427" s="88"/>
      <c r="G427" s="88"/>
      <c r="H427" s="88"/>
      <c r="I427" s="71"/>
      <c r="J427" s="86"/>
      <c r="K427" s="89"/>
      <c r="L427" s="71">
        <f>L433+L448+L449+L429+L430</f>
        <v>0</v>
      </c>
    </row>
    <row r="428" spans="1:12" ht="14.25" hidden="1" x14ac:dyDescent="0.2">
      <c r="A428" s="59"/>
      <c r="B428" s="84"/>
      <c r="C428" s="90" t="s">
        <v>583</v>
      </c>
      <c r="D428" s="85"/>
      <c r="E428" s="85"/>
      <c r="F428" s="85"/>
      <c r="G428" s="85"/>
      <c r="H428" s="85"/>
      <c r="I428" s="67"/>
      <c r="J428" s="59"/>
      <c r="K428" s="65"/>
      <c r="L428" s="67"/>
    </row>
    <row r="429" spans="1:12" ht="14.25" hidden="1" x14ac:dyDescent="0.2">
      <c r="A429" s="59"/>
      <c r="B429" s="84"/>
      <c r="C429" s="85" t="s">
        <v>649</v>
      </c>
      <c r="D429" s="85"/>
      <c r="E429" s="85"/>
      <c r="F429" s="85"/>
      <c r="G429" s="85"/>
      <c r="H429" s="85"/>
      <c r="I429" s="67"/>
      <c r="J429" s="59"/>
      <c r="K429" s="65"/>
      <c r="L429" s="67"/>
    </row>
    <row r="430" spans="1:12" ht="14.25" hidden="1" x14ac:dyDescent="0.2">
      <c r="A430" s="59"/>
      <c r="B430" s="84"/>
      <c r="C430" s="85" t="s">
        <v>650</v>
      </c>
      <c r="D430" s="85"/>
      <c r="E430" s="85"/>
      <c r="F430" s="85"/>
      <c r="G430" s="85"/>
      <c r="H430" s="85"/>
      <c r="I430" s="67"/>
      <c r="J430" s="59"/>
      <c r="K430" s="65"/>
      <c r="L430" s="67">
        <f>SUM(BO52:BO425)</f>
        <v>0</v>
      </c>
    </row>
    <row r="431" spans="1:12" ht="14.25" hidden="1" x14ac:dyDescent="0.2">
      <c r="A431" s="59"/>
      <c r="B431" s="84"/>
      <c r="C431" s="85" t="s">
        <v>651</v>
      </c>
      <c r="D431" s="85"/>
      <c r="E431" s="85"/>
      <c r="F431" s="85"/>
      <c r="G431" s="85"/>
      <c r="H431" s="85"/>
      <c r="I431" s="67"/>
      <c r="J431" s="59"/>
      <c r="K431" s="65"/>
      <c r="L431" s="67">
        <f>L433+L448+L449</f>
        <v>0</v>
      </c>
    </row>
    <row r="432" spans="1:12" ht="14.25" hidden="1" x14ac:dyDescent="0.2">
      <c r="A432" s="59"/>
      <c r="B432" s="84"/>
      <c r="C432" s="90" t="s">
        <v>583</v>
      </c>
      <c r="D432" s="85"/>
      <c r="E432" s="85"/>
      <c r="F432" s="85"/>
      <c r="G432" s="85"/>
      <c r="H432" s="85"/>
      <c r="I432" s="67"/>
      <c r="J432" s="59"/>
      <c r="K432" s="65"/>
      <c r="L432" s="67"/>
    </row>
    <row r="433" spans="1:12" ht="14.25" hidden="1" x14ac:dyDescent="0.2">
      <c r="A433" s="59"/>
      <c r="B433" s="84"/>
      <c r="C433" s="85" t="s">
        <v>641</v>
      </c>
      <c r="D433" s="85"/>
      <c r="E433" s="85"/>
      <c r="F433" s="85"/>
      <c r="G433" s="85"/>
      <c r="H433" s="85"/>
      <c r="I433" s="67"/>
      <c r="J433" s="59"/>
      <c r="K433" s="65"/>
      <c r="L433" s="67">
        <f>L435+L436+L442+L446</f>
        <v>0</v>
      </c>
    </row>
    <row r="434" spans="1:12" ht="14.25" hidden="1" x14ac:dyDescent="0.2">
      <c r="A434" s="59"/>
      <c r="B434" s="84"/>
      <c r="C434" s="90" t="s">
        <v>583</v>
      </c>
      <c r="D434" s="85"/>
      <c r="E434" s="85"/>
      <c r="F434" s="85"/>
      <c r="G434" s="85"/>
      <c r="H434" s="85"/>
      <c r="I434" s="67"/>
      <c r="J434" s="59"/>
      <c r="K434" s="65"/>
      <c r="L434" s="67"/>
    </row>
    <row r="435" spans="1:12" ht="14.25" hidden="1" x14ac:dyDescent="0.2">
      <c r="A435" s="59"/>
      <c r="B435" s="84"/>
      <c r="C435" s="85" t="s">
        <v>642</v>
      </c>
      <c r="D435" s="85"/>
      <c r="E435" s="85"/>
      <c r="F435" s="85"/>
      <c r="G435" s="85"/>
      <c r="H435" s="85"/>
      <c r="I435" s="67"/>
      <c r="J435" s="59"/>
      <c r="K435" s="65"/>
      <c r="L435" s="67">
        <f>SUMIF(CD52:CD425, 4, AR52:AR425)</f>
        <v>0</v>
      </c>
    </row>
    <row r="436" spans="1:12" ht="14.25" hidden="1" x14ac:dyDescent="0.2">
      <c r="A436" s="59"/>
      <c r="B436" s="84"/>
      <c r="C436" s="85" t="s">
        <v>585</v>
      </c>
      <c r="D436" s="85"/>
      <c r="E436" s="85"/>
      <c r="F436" s="85"/>
      <c r="G436" s="85"/>
      <c r="H436" s="85"/>
      <c r="I436" s="67"/>
      <c r="J436" s="59"/>
      <c r="K436" s="65"/>
      <c r="L436" s="67">
        <f>L438+L441+L440</f>
        <v>0</v>
      </c>
    </row>
    <row r="437" spans="1:12" ht="14.25" hidden="1" x14ac:dyDescent="0.2">
      <c r="A437" s="59"/>
      <c r="B437" s="84"/>
      <c r="C437" s="90" t="s">
        <v>586</v>
      </c>
      <c r="D437" s="85"/>
      <c r="E437" s="85"/>
      <c r="F437" s="85"/>
      <c r="G437" s="85"/>
      <c r="H437" s="85"/>
      <c r="I437" s="67"/>
      <c r="J437" s="59"/>
      <c r="K437" s="65"/>
      <c r="L437" s="67"/>
    </row>
    <row r="438" spans="1:12" ht="14.25" hidden="1" x14ac:dyDescent="0.2">
      <c r="A438" s="59"/>
      <c r="B438" s="84"/>
      <c r="C438" s="85" t="s">
        <v>585</v>
      </c>
      <c r="D438" s="85"/>
      <c r="E438" s="85"/>
      <c r="F438" s="85"/>
      <c r="G438" s="85"/>
      <c r="H438" s="85"/>
      <c r="I438" s="67"/>
      <c r="J438" s="59"/>
      <c r="K438" s="65"/>
      <c r="L438" s="67">
        <f>SUMIF(CD52:CD425, 4, AO52:AO425)</f>
        <v>0</v>
      </c>
    </row>
    <row r="439" spans="1:12" ht="14.25" hidden="1" x14ac:dyDescent="0.2">
      <c r="A439" s="59"/>
      <c r="B439" s="84"/>
      <c r="C439" s="90" t="s">
        <v>587</v>
      </c>
      <c r="D439" s="85"/>
      <c r="E439" s="85"/>
      <c r="F439" s="85"/>
      <c r="G439" s="85"/>
      <c r="H439" s="85"/>
      <c r="I439" s="67"/>
      <c r="J439" s="59"/>
      <c r="K439" s="65"/>
      <c r="L439" s="67"/>
    </row>
    <row r="440" spans="1:12" ht="14.25" hidden="1" x14ac:dyDescent="0.2">
      <c r="A440" s="59"/>
      <c r="B440" s="84"/>
      <c r="C440" s="85" t="s">
        <v>607</v>
      </c>
      <c r="D440" s="85"/>
      <c r="E440" s="85"/>
      <c r="F440" s="85"/>
      <c r="G440" s="85"/>
      <c r="H440" s="85"/>
      <c r="I440" s="67"/>
      <c r="J440" s="59"/>
      <c r="K440" s="65"/>
      <c r="L440" s="67">
        <f>SUMIF(CD52:CD425, 4, AT52:AT425)</f>
        <v>0</v>
      </c>
    </row>
    <row r="441" spans="1:12" ht="14.25" hidden="1" x14ac:dyDescent="0.2">
      <c r="A441" s="59"/>
      <c r="B441" s="84"/>
      <c r="C441" s="85" t="s">
        <v>588</v>
      </c>
      <c r="D441" s="85"/>
      <c r="E441" s="85"/>
      <c r="F441" s="85"/>
      <c r="G441" s="85"/>
      <c r="H441" s="85"/>
      <c r="I441" s="67"/>
      <c r="J441" s="59"/>
      <c r="K441" s="65"/>
      <c r="L441" s="67">
        <f>SUMIF(CD52:CD425, 4, AV52:AV425)</f>
        <v>0</v>
      </c>
    </row>
    <row r="442" spans="1:12" ht="14.25" hidden="1" x14ac:dyDescent="0.2">
      <c r="A442" s="59"/>
      <c r="B442" s="84"/>
      <c r="C442" s="85" t="s">
        <v>589</v>
      </c>
      <c r="D442" s="85"/>
      <c r="E442" s="85"/>
      <c r="F442" s="85"/>
      <c r="G442" s="85"/>
      <c r="H442" s="85"/>
      <c r="I442" s="67"/>
      <c r="J442" s="59"/>
      <c r="K442" s="65"/>
      <c r="L442" s="67">
        <f>L444+L445</f>
        <v>0</v>
      </c>
    </row>
    <row r="443" spans="1:12" ht="14.25" hidden="1" x14ac:dyDescent="0.2">
      <c r="A443" s="59"/>
      <c r="B443" s="84"/>
      <c r="C443" s="90" t="s">
        <v>586</v>
      </c>
      <c r="D443" s="85"/>
      <c r="E443" s="85"/>
      <c r="F443" s="85"/>
      <c r="G443" s="85"/>
      <c r="H443" s="85"/>
      <c r="I443" s="67"/>
      <c r="J443" s="59"/>
      <c r="K443" s="65"/>
      <c r="L443" s="67"/>
    </row>
    <row r="444" spans="1:12" ht="14.25" hidden="1" x14ac:dyDescent="0.2">
      <c r="A444" s="59"/>
      <c r="B444" s="84"/>
      <c r="C444" s="85" t="s">
        <v>590</v>
      </c>
      <c r="D444" s="85"/>
      <c r="E444" s="85"/>
      <c r="F444" s="85"/>
      <c r="G444" s="85"/>
      <c r="H444" s="85"/>
      <c r="I444" s="67"/>
      <c r="J444" s="59"/>
      <c r="K444" s="65"/>
      <c r="L444" s="67">
        <f>SUMIF(CD52:CD425, 4, AW52:AW425)-SUMIF(CD52:CD425, 4, BK52:BK425)</f>
        <v>0</v>
      </c>
    </row>
    <row r="445" spans="1:12" ht="14.25" hidden="1" x14ac:dyDescent="0.2">
      <c r="A445" s="59"/>
      <c r="B445" s="84"/>
      <c r="C445" s="85" t="s">
        <v>591</v>
      </c>
      <c r="D445" s="85"/>
      <c r="E445" s="85"/>
      <c r="F445" s="85"/>
      <c r="G445" s="85"/>
      <c r="H445" s="85"/>
      <c r="I445" s="67"/>
      <c r="J445" s="59"/>
      <c r="K445" s="65"/>
      <c r="L445" s="67">
        <f>SUMIF(CD52:CD425, 4, BC52:BC425)</f>
        <v>0</v>
      </c>
    </row>
    <row r="446" spans="1:12" ht="14.25" hidden="1" x14ac:dyDescent="0.2">
      <c r="A446" s="59"/>
      <c r="B446" s="84"/>
      <c r="C446" s="85" t="s">
        <v>592</v>
      </c>
      <c r="D446" s="85"/>
      <c r="E446" s="85"/>
      <c r="F446" s="85"/>
      <c r="G446" s="85"/>
      <c r="H446" s="85"/>
      <c r="I446" s="67"/>
      <c r="J446" s="59"/>
      <c r="K446" s="65"/>
      <c r="L446" s="67">
        <f>SUMIF(CD52:CD425, 4, BB52:BB425)</f>
        <v>0</v>
      </c>
    </row>
    <row r="447" spans="1:12" ht="14.25" hidden="1" x14ac:dyDescent="0.2">
      <c r="A447" s="59"/>
      <c r="B447" s="84"/>
      <c r="C447" s="85" t="s">
        <v>643</v>
      </c>
      <c r="D447" s="85"/>
      <c r="E447" s="85"/>
      <c r="F447" s="85"/>
      <c r="G447" s="85"/>
      <c r="H447" s="85"/>
      <c r="I447" s="67"/>
      <c r="J447" s="59"/>
      <c r="K447" s="65"/>
      <c r="L447" s="67">
        <f>SUMIF(CD52:CD425, 4, AR52:AR425)+SUMIF(CD52:CD425, 4, AT52:AT425)+SUMIF(CD52:CD425, 4, AV52:AV425)</f>
        <v>0</v>
      </c>
    </row>
    <row r="448" spans="1:12" ht="14.25" hidden="1" x14ac:dyDescent="0.2">
      <c r="A448" s="59"/>
      <c r="B448" s="84"/>
      <c r="C448" s="85" t="s">
        <v>644</v>
      </c>
      <c r="D448" s="85"/>
      <c r="E448" s="85"/>
      <c r="F448" s="85"/>
      <c r="G448" s="85"/>
      <c r="H448" s="85"/>
      <c r="I448" s="67"/>
      <c r="J448" s="59"/>
      <c r="K448" s="65"/>
      <c r="L448" s="67">
        <f>SUMIF(CD52:CD425, 4, AZ52:AZ425)</f>
        <v>0</v>
      </c>
    </row>
    <row r="449" spans="1:12" ht="14.25" hidden="1" x14ac:dyDescent="0.2">
      <c r="A449" s="59"/>
      <c r="B449" s="84"/>
      <c r="C449" s="85" t="s">
        <v>645</v>
      </c>
      <c r="D449" s="85"/>
      <c r="E449" s="85"/>
      <c r="F449" s="85"/>
      <c r="G449" s="85"/>
      <c r="H449" s="85"/>
      <c r="I449" s="67"/>
      <c r="J449" s="59"/>
      <c r="K449" s="65"/>
      <c r="L449" s="67">
        <f>SUMIF(CD52:CD425, 4, BA52:BA425)</f>
        <v>0</v>
      </c>
    </row>
    <row r="451" spans="1:12" ht="15" x14ac:dyDescent="0.2">
      <c r="A451" s="86"/>
      <c r="B451" s="87"/>
      <c r="C451" s="88" t="s">
        <v>652</v>
      </c>
      <c r="D451" s="88"/>
      <c r="E451" s="88"/>
      <c r="F451" s="88"/>
      <c r="G451" s="88"/>
      <c r="H451" s="88"/>
      <c r="I451" s="71"/>
      <c r="J451" s="86"/>
      <c r="K451" s="89"/>
      <c r="L451" s="71">
        <f>L382+L402+L422+L427</f>
        <v>16730422.48</v>
      </c>
    </row>
    <row r="452" spans="1:12" ht="14.25" x14ac:dyDescent="0.2">
      <c r="A452" s="59"/>
      <c r="B452" s="84"/>
      <c r="C452" s="90" t="s">
        <v>583</v>
      </c>
      <c r="D452" s="85"/>
      <c r="E452" s="85"/>
      <c r="F452" s="85"/>
      <c r="G452" s="85"/>
      <c r="H452" s="85"/>
      <c r="I452" s="67"/>
      <c r="J452" s="59"/>
      <c r="K452" s="65"/>
      <c r="L452" s="67"/>
    </row>
    <row r="453" spans="1:12" ht="14.25" x14ac:dyDescent="0.2">
      <c r="A453" s="59"/>
      <c r="B453" s="84"/>
      <c r="C453" s="85" t="s">
        <v>641</v>
      </c>
      <c r="D453" s="85"/>
      <c r="E453" s="85"/>
      <c r="F453" s="85"/>
      <c r="G453" s="85"/>
      <c r="H453" s="85"/>
      <c r="I453" s="67"/>
      <c r="J453" s="59"/>
      <c r="K453" s="65"/>
      <c r="L453" s="67">
        <f>L455+L456+L462+L466</f>
        <v>15365374.65</v>
      </c>
    </row>
    <row r="454" spans="1:12" ht="14.25" x14ac:dyDescent="0.2">
      <c r="A454" s="59"/>
      <c r="B454" s="84"/>
      <c r="C454" s="90" t="s">
        <v>583</v>
      </c>
      <c r="D454" s="85"/>
      <c r="E454" s="85"/>
      <c r="F454" s="85"/>
      <c r="G454" s="85"/>
      <c r="H454" s="85"/>
      <c r="I454" s="67"/>
      <c r="J454" s="59"/>
      <c r="K454" s="65"/>
      <c r="L454" s="67"/>
    </row>
    <row r="455" spans="1:12" ht="14.25" x14ac:dyDescent="0.2">
      <c r="A455" s="59"/>
      <c r="B455" s="84"/>
      <c r="C455" s="85" t="s">
        <v>642</v>
      </c>
      <c r="D455" s="85"/>
      <c r="E455" s="85"/>
      <c r="F455" s="85"/>
      <c r="G455" s="85"/>
      <c r="H455" s="85"/>
      <c r="I455" s="67"/>
      <c r="J455" s="59"/>
      <c r="K455" s="65"/>
      <c r="L455" s="67">
        <f>SUM(AR52:AR449)</f>
        <v>576589.35</v>
      </c>
    </row>
    <row r="456" spans="1:12" ht="14.25" hidden="1" x14ac:dyDescent="0.2">
      <c r="A456" s="59"/>
      <c r="B456" s="84"/>
      <c r="C456" s="85" t="s">
        <v>585</v>
      </c>
      <c r="D456" s="85"/>
      <c r="E456" s="85"/>
      <c r="F456" s="85"/>
      <c r="G456" s="85"/>
      <c r="H456" s="85"/>
      <c r="I456" s="67"/>
      <c r="J456" s="59"/>
      <c r="K456" s="65"/>
      <c r="L456" s="67">
        <f>L458+L461+L460</f>
        <v>432907.49000000011</v>
      </c>
    </row>
    <row r="457" spans="1:12" ht="14.25" hidden="1" x14ac:dyDescent="0.2">
      <c r="A457" s="59"/>
      <c r="B457" s="84"/>
      <c r="C457" s="90" t="s">
        <v>586</v>
      </c>
      <c r="D457" s="85"/>
      <c r="E457" s="85"/>
      <c r="F457" s="85"/>
      <c r="G457" s="85"/>
      <c r="H457" s="85"/>
      <c r="I457" s="67"/>
      <c r="J457" s="59"/>
      <c r="K457" s="65"/>
      <c r="L457" s="67"/>
    </row>
    <row r="458" spans="1:12" ht="14.25" x14ac:dyDescent="0.2">
      <c r="A458" s="59"/>
      <c r="B458" s="84"/>
      <c r="C458" s="85" t="s">
        <v>585</v>
      </c>
      <c r="D458" s="85"/>
      <c r="E458" s="85"/>
      <c r="F458" s="85"/>
      <c r="G458" s="85"/>
      <c r="H458" s="85"/>
      <c r="I458" s="67"/>
      <c r="J458" s="59"/>
      <c r="K458" s="65"/>
      <c r="L458" s="67">
        <f>SUM(AO52:AO449)</f>
        <v>246179.71000000008</v>
      </c>
    </row>
    <row r="459" spans="1:12" ht="14.25" hidden="1" x14ac:dyDescent="0.2">
      <c r="A459" s="59"/>
      <c r="B459" s="84"/>
      <c r="C459" s="90" t="s">
        <v>587</v>
      </c>
      <c r="D459" s="85"/>
      <c r="E459" s="85"/>
      <c r="F459" s="85"/>
      <c r="G459" s="85"/>
      <c r="H459" s="85"/>
      <c r="I459" s="67"/>
      <c r="J459" s="59"/>
      <c r="K459" s="65"/>
      <c r="L459" s="67"/>
    </row>
    <row r="460" spans="1:12" ht="14.25" x14ac:dyDescent="0.2">
      <c r="A460" s="59"/>
      <c r="B460" s="84"/>
      <c r="C460" s="85" t="s">
        <v>607</v>
      </c>
      <c r="D460" s="85"/>
      <c r="E460" s="85"/>
      <c r="F460" s="85"/>
      <c r="G460" s="85"/>
      <c r="H460" s="85"/>
      <c r="I460" s="67"/>
      <c r="J460" s="59"/>
      <c r="K460" s="65"/>
      <c r="L460" s="67">
        <f>SUM(AT52:AT449)</f>
        <v>186727.78000000003</v>
      </c>
    </row>
    <row r="461" spans="1:12" ht="14.25" hidden="1" x14ac:dyDescent="0.2">
      <c r="A461" s="59"/>
      <c r="B461" s="84"/>
      <c r="C461" s="85" t="s">
        <v>588</v>
      </c>
      <c r="D461" s="85"/>
      <c r="E461" s="85"/>
      <c r="F461" s="85"/>
      <c r="G461" s="85"/>
      <c r="H461" s="85"/>
      <c r="I461" s="67"/>
      <c r="J461" s="59"/>
      <c r="K461" s="65"/>
      <c r="L461" s="67">
        <f>SUM(AV52:AV449)</f>
        <v>0</v>
      </c>
    </row>
    <row r="462" spans="1:12" ht="14.25" x14ac:dyDescent="0.2">
      <c r="A462" s="59"/>
      <c r="B462" s="84"/>
      <c r="C462" s="85" t="s">
        <v>589</v>
      </c>
      <c r="D462" s="85"/>
      <c r="E462" s="85"/>
      <c r="F462" s="85"/>
      <c r="G462" s="85"/>
      <c r="H462" s="85"/>
      <c r="I462" s="67"/>
      <c r="J462" s="59"/>
      <c r="K462" s="65"/>
      <c r="L462" s="67">
        <f>L464+L465</f>
        <v>14355877.810000001</v>
      </c>
    </row>
    <row r="463" spans="1:12" ht="14.25" x14ac:dyDescent="0.2">
      <c r="A463" s="59"/>
      <c r="B463" s="84"/>
      <c r="C463" s="90" t="s">
        <v>586</v>
      </c>
      <c r="D463" s="85"/>
      <c r="E463" s="85"/>
      <c r="F463" s="85"/>
      <c r="G463" s="85"/>
      <c r="H463" s="85"/>
      <c r="I463" s="67"/>
      <c r="J463" s="59"/>
      <c r="K463" s="65"/>
      <c r="L463" s="67"/>
    </row>
    <row r="464" spans="1:12" ht="14.25" x14ac:dyDescent="0.2">
      <c r="A464" s="59"/>
      <c r="B464" s="84"/>
      <c r="C464" s="85" t="s">
        <v>590</v>
      </c>
      <c r="D464" s="85"/>
      <c r="E464" s="85"/>
      <c r="F464" s="85"/>
      <c r="G464" s="85"/>
      <c r="H464" s="85"/>
      <c r="I464" s="67"/>
      <c r="J464" s="59"/>
      <c r="K464" s="65"/>
      <c r="L464" s="67">
        <f>SUM(AW52:AW449)-SUM(BK52:BK449)</f>
        <v>14355877.810000001</v>
      </c>
    </row>
    <row r="465" spans="1:12" ht="14.25" hidden="1" x14ac:dyDescent="0.2">
      <c r="A465" s="59"/>
      <c r="B465" s="84"/>
      <c r="C465" s="85" t="s">
        <v>591</v>
      </c>
      <c r="D465" s="85"/>
      <c r="E465" s="85"/>
      <c r="F465" s="85"/>
      <c r="G465" s="85"/>
      <c r="H465" s="85"/>
      <c r="I465" s="67"/>
      <c r="J465" s="59"/>
      <c r="K465" s="65"/>
      <c r="L465" s="67">
        <f>SUM(BC52:BC449)</f>
        <v>0</v>
      </c>
    </row>
    <row r="466" spans="1:12" ht="14.25" hidden="1" x14ac:dyDescent="0.2">
      <c r="A466" s="59"/>
      <c r="B466" s="84"/>
      <c r="C466" s="85" t="s">
        <v>592</v>
      </c>
      <c r="D466" s="85"/>
      <c r="E466" s="85"/>
      <c r="F466" s="85"/>
      <c r="G466" s="85"/>
      <c r="H466" s="85"/>
      <c r="I466" s="67"/>
      <c r="J466" s="59"/>
      <c r="K466" s="65"/>
      <c r="L466" s="67">
        <f>SUM(BB52:BB449)</f>
        <v>0</v>
      </c>
    </row>
    <row r="467" spans="1:12" ht="14.25" x14ac:dyDescent="0.2">
      <c r="A467" s="59"/>
      <c r="B467" s="84"/>
      <c r="C467" s="85" t="s">
        <v>593</v>
      </c>
      <c r="D467" s="85"/>
      <c r="E467" s="85"/>
      <c r="F467" s="85"/>
      <c r="G467" s="85"/>
      <c r="H467" s="85"/>
      <c r="I467" s="67"/>
      <c r="J467" s="59"/>
      <c r="K467" s="65"/>
      <c r="L467" s="67">
        <f>SUM(AR52:AR449)+SUM(AT52:AT449)+SUM(AV52:AV449)</f>
        <v>763317.13</v>
      </c>
    </row>
    <row r="468" spans="1:12" ht="14.25" x14ac:dyDescent="0.2">
      <c r="A468" s="59"/>
      <c r="B468" s="84"/>
      <c r="C468" s="85" t="s">
        <v>594</v>
      </c>
      <c r="D468" s="85"/>
      <c r="E468" s="85"/>
      <c r="F468" s="85"/>
      <c r="G468" s="85"/>
      <c r="H468" s="85"/>
      <c r="I468" s="67"/>
      <c r="J468" s="59"/>
      <c r="K468" s="65"/>
      <c r="L468" s="67">
        <f>SUM(AZ52:AZ449)</f>
        <v>827838.39</v>
      </c>
    </row>
    <row r="469" spans="1:12" ht="14.25" x14ac:dyDescent="0.2">
      <c r="A469" s="59"/>
      <c r="B469" s="84"/>
      <c r="C469" s="85" t="s">
        <v>595</v>
      </c>
      <c r="D469" s="85"/>
      <c r="E469" s="85"/>
      <c r="F469" s="85"/>
      <c r="G469" s="85"/>
      <c r="H469" s="85"/>
      <c r="I469" s="67"/>
      <c r="J469" s="59"/>
      <c r="K469" s="65"/>
      <c r="L469" s="67">
        <f>SUM(BA52:BA449)</f>
        <v>537209.43999999994</v>
      </c>
    </row>
    <row r="470" spans="1:12" ht="14.25" hidden="1" x14ac:dyDescent="0.2">
      <c r="A470" s="59"/>
      <c r="B470" s="84"/>
      <c r="C470" s="85" t="s">
        <v>653</v>
      </c>
      <c r="D470" s="85"/>
      <c r="E470" s="85"/>
      <c r="F470" s="85"/>
      <c r="G470" s="85"/>
      <c r="H470" s="85"/>
      <c r="I470" s="67"/>
      <c r="J470" s="59"/>
      <c r="K470" s="65"/>
      <c r="L470" s="67">
        <f>L472+L473</f>
        <v>0</v>
      </c>
    </row>
    <row r="471" spans="1:12" ht="14.25" hidden="1" x14ac:dyDescent="0.2">
      <c r="A471" s="59"/>
      <c r="B471" s="84"/>
      <c r="C471" s="90" t="s">
        <v>583</v>
      </c>
      <c r="D471" s="85"/>
      <c r="E471" s="85"/>
      <c r="F471" s="85"/>
      <c r="G471" s="85"/>
      <c r="H471" s="85"/>
      <c r="I471" s="67"/>
      <c r="J471" s="59"/>
      <c r="K471" s="65"/>
      <c r="L471" s="67"/>
    </row>
    <row r="472" spans="1:12" ht="14.25" hidden="1" x14ac:dyDescent="0.2">
      <c r="A472" s="59"/>
      <c r="B472" s="84"/>
      <c r="C472" s="85" t="s">
        <v>597</v>
      </c>
      <c r="D472" s="85"/>
      <c r="E472" s="85"/>
      <c r="F472" s="85"/>
      <c r="G472" s="85"/>
      <c r="H472" s="85"/>
      <c r="I472" s="67"/>
      <c r="J472" s="59"/>
      <c r="K472" s="65"/>
      <c r="L472" s="67">
        <f>SUM(BK52:BK449)</f>
        <v>0</v>
      </c>
    </row>
    <row r="473" spans="1:12" ht="14.25" hidden="1" x14ac:dyDescent="0.2">
      <c r="A473" s="59"/>
      <c r="B473" s="84"/>
      <c r="C473" s="85" t="s">
        <v>598</v>
      </c>
      <c r="D473" s="85"/>
      <c r="E473" s="85"/>
      <c r="F473" s="85"/>
      <c r="G473" s="85"/>
      <c r="H473" s="85"/>
      <c r="I473" s="67"/>
      <c r="J473" s="59"/>
      <c r="K473" s="65"/>
      <c r="L473" s="67">
        <f>SUM(BD52:BD449)</f>
        <v>0</v>
      </c>
    </row>
    <row r="474" spans="1:12" ht="14.25" hidden="1" x14ac:dyDescent="0.2">
      <c r="A474" s="59"/>
      <c r="B474" s="84"/>
      <c r="C474" s="85" t="s">
        <v>654</v>
      </c>
      <c r="D474" s="85"/>
      <c r="E474" s="85"/>
      <c r="F474" s="85"/>
      <c r="G474" s="85"/>
      <c r="H474" s="85"/>
      <c r="I474" s="67"/>
      <c r="J474" s="59"/>
      <c r="K474" s="65"/>
      <c r="L474" s="67">
        <f>L427</f>
        <v>0</v>
      </c>
    </row>
    <row r="475" spans="1:12" ht="14.25" x14ac:dyDescent="0.2">
      <c r="A475" s="59"/>
      <c r="B475" s="84"/>
      <c r="C475" s="88" t="s">
        <v>602</v>
      </c>
      <c r="D475" s="85"/>
      <c r="E475" s="85"/>
      <c r="F475" s="85"/>
      <c r="G475" s="85"/>
      <c r="H475" s="85"/>
      <c r="I475" s="67"/>
      <c r="J475" s="59"/>
      <c r="K475" s="65"/>
      <c r="L475" s="67"/>
    </row>
    <row r="476" spans="1:12" ht="14.25" hidden="1" x14ac:dyDescent="0.2">
      <c r="A476" s="59"/>
      <c r="B476" s="84"/>
      <c r="C476" s="85" t="s">
        <v>603</v>
      </c>
      <c r="D476" s="85"/>
      <c r="E476" s="85"/>
      <c r="F476" s="85"/>
      <c r="G476" s="85"/>
      <c r="H476" s="85"/>
      <c r="I476" s="67"/>
      <c r="J476" s="59"/>
      <c r="K476" s="65"/>
      <c r="L476" s="67">
        <f>SUM(AX52:AX449)</f>
        <v>0</v>
      </c>
    </row>
    <row r="477" spans="1:12" ht="14.25" hidden="1" x14ac:dyDescent="0.2">
      <c r="A477" s="59"/>
      <c r="B477" s="84"/>
      <c r="C477" s="85" t="s">
        <v>604</v>
      </c>
      <c r="D477" s="85"/>
      <c r="E477" s="85"/>
      <c r="F477" s="85"/>
      <c r="G477" s="85"/>
      <c r="H477" s="85"/>
      <c r="I477" s="67"/>
      <c r="J477" s="59"/>
      <c r="K477" s="65"/>
      <c r="L477" s="67">
        <f>SUM(AY52:AY449)</f>
        <v>0</v>
      </c>
    </row>
    <row r="478" spans="1:12" ht="14.25" x14ac:dyDescent="0.2">
      <c r="A478" s="59"/>
      <c r="B478" s="84"/>
      <c r="C478" s="85" t="s">
        <v>605</v>
      </c>
      <c r="D478" s="85"/>
      <c r="E478" s="85"/>
      <c r="F478" s="91"/>
      <c r="G478" s="70">
        <f>Source!F162</f>
        <v>793.08718610000005</v>
      </c>
      <c r="H478" s="59"/>
      <c r="I478" s="59"/>
      <c r="J478" s="59"/>
      <c r="K478" s="59"/>
      <c r="L478" s="59"/>
    </row>
    <row r="479" spans="1:12" ht="14.25" x14ac:dyDescent="0.2">
      <c r="A479" s="59"/>
      <c r="B479" s="84"/>
      <c r="C479" s="85" t="s">
        <v>606</v>
      </c>
      <c r="D479" s="85"/>
      <c r="E479" s="85"/>
      <c r="F479" s="91"/>
      <c r="G479" s="70">
        <f>Source!F163</f>
        <v>184.6398246</v>
      </c>
      <c r="H479" s="59"/>
      <c r="I479" s="59"/>
      <c r="J479" s="59"/>
      <c r="K479" s="59"/>
      <c r="L479" s="59"/>
    </row>
    <row r="483" spans="1:12" ht="14.25" customHeight="1" x14ac:dyDescent="0.2">
      <c r="A483" s="103"/>
      <c r="B483" s="104" t="s">
        <v>655</v>
      </c>
      <c r="C483" s="106" t="str">
        <f>IF(Source!AC12&lt;&gt;"", Source!AC12," ")</f>
        <v>инженер-сметчик I категории</v>
      </c>
      <c r="D483" s="38"/>
      <c r="E483" s="38"/>
      <c r="F483" s="38"/>
      <c r="G483" s="38"/>
      <c r="H483" s="105" t="str">
        <f>IF(Source!AB12&lt;&gt;"", Source!AB12," ")</f>
        <v>Савченко Н.Г.</v>
      </c>
      <c r="I483" s="26"/>
      <c r="J483" s="26"/>
      <c r="K483" s="54"/>
      <c r="L483" s="54"/>
    </row>
    <row r="484" spans="1:12" ht="14.25" customHeight="1" x14ac:dyDescent="0.2">
      <c r="A484" s="103"/>
      <c r="B484" s="107"/>
      <c r="C484" s="108" t="s">
        <v>656</v>
      </c>
      <c r="D484" s="108"/>
      <c r="E484" s="108"/>
      <c r="F484" s="108"/>
      <c r="G484" s="108"/>
      <c r="H484" s="26"/>
      <c r="I484" s="26"/>
      <c r="J484" s="26"/>
      <c r="K484" s="54"/>
      <c r="L484" s="54"/>
    </row>
    <row r="485" spans="1:12" ht="14.25" customHeight="1" x14ac:dyDescent="0.2">
      <c r="A485" s="103"/>
      <c r="B485" s="107"/>
      <c r="C485" s="21"/>
      <c r="D485" s="21"/>
      <c r="E485" s="21"/>
      <c r="F485" s="21"/>
      <c r="G485" s="21"/>
      <c r="H485" s="26"/>
      <c r="I485" s="26"/>
      <c r="J485" s="26"/>
      <c r="K485" s="54"/>
      <c r="L485" s="54"/>
    </row>
    <row r="486" spans="1:12" ht="14.25" customHeight="1" x14ac:dyDescent="0.2">
      <c r="A486" s="103"/>
      <c r="B486" s="104" t="s">
        <v>657</v>
      </c>
      <c r="C486" s="106" t="str">
        <f>IF(Source!AE12&lt;&gt;"", Source!AE12," ")</f>
        <v>начальник сметного отдела</v>
      </c>
      <c r="D486" s="38"/>
      <c r="E486" s="38"/>
      <c r="F486" s="38"/>
      <c r="G486" s="38"/>
      <c r="H486" s="105" t="str">
        <f>IF(Source!AD12&lt;&gt;"", Source!AD12," ")</f>
        <v>Костянецкая А.В.</v>
      </c>
      <c r="I486" s="26"/>
      <c r="J486" s="26"/>
      <c r="K486" s="54"/>
      <c r="L486" s="54"/>
    </row>
    <row r="487" spans="1:12" ht="14.25" customHeight="1" x14ac:dyDescent="0.2">
      <c r="A487" s="21"/>
      <c r="B487" s="21"/>
      <c r="C487" s="108" t="s">
        <v>656</v>
      </c>
      <c r="D487" s="108"/>
      <c r="E487" s="108"/>
      <c r="F487" s="108"/>
      <c r="G487" s="108"/>
      <c r="H487" s="26"/>
      <c r="I487" s="26"/>
      <c r="J487" s="26"/>
      <c r="K487" s="54"/>
      <c r="L487" s="54"/>
    </row>
  </sheetData>
  <mergeCells count="259">
    <mergeCell ref="C476:H476"/>
    <mergeCell ref="C477:H477"/>
    <mergeCell ref="C478:F478"/>
    <mergeCell ref="C479:F479"/>
    <mergeCell ref="C484:G484"/>
    <mergeCell ref="C487:G487"/>
    <mergeCell ref="C470:H470"/>
    <mergeCell ref="C471:H471"/>
    <mergeCell ref="C472:H472"/>
    <mergeCell ref="C473:H473"/>
    <mergeCell ref="C474:H474"/>
    <mergeCell ref="C475:H475"/>
    <mergeCell ref="C464:H464"/>
    <mergeCell ref="C465:H465"/>
    <mergeCell ref="C466:H466"/>
    <mergeCell ref="C467:H467"/>
    <mergeCell ref="C468:H468"/>
    <mergeCell ref="C469:H469"/>
    <mergeCell ref="C458:H458"/>
    <mergeCell ref="C459:H459"/>
    <mergeCell ref="C460:H460"/>
    <mergeCell ref="C461:H461"/>
    <mergeCell ref="C462:H462"/>
    <mergeCell ref="C463:H463"/>
    <mergeCell ref="C452:H452"/>
    <mergeCell ref="C453:H453"/>
    <mergeCell ref="C454:H454"/>
    <mergeCell ref="C455:H455"/>
    <mergeCell ref="C456:H456"/>
    <mergeCell ref="C457:H457"/>
    <mergeCell ref="C445:H445"/>
    <mergeCell ref="C446:H446"/>
    <mergeCell ref="C447:H447"/>
    <mergeCell ref="C448:H448"/>
    <mergeCell ref="C449:H449"/>
    <mergeCell ref="C451:H451"/>
    <mergeCell ref="C439:H439"/>
    <mergeCell ref="C440:H440"/>
    <mergeCell ref="C441:H441"/>
    <mergeCell ref="C442:H442"/>
    <mergeCell ref="C443:H443"/>
    <mergeCell ref="C444:H444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19:H419"/>
    <mergeCell ref="C420:H420"/>
    <mergeCell ref="C422:H422"/>
    <mergeCell ref="C423:H423"/>
    <mergeCell ref="C424:H424"/>
    <mergeCell ref="C425:H425"/>
    <mergeCell ref="C413:H413"/>
    <mergeCell ref="C414:H414"/>
    <mergeCell ref="C415:H415"/>
    <mergeCell ref="C416:H416"/>
    <mergeCell ref="C417:H417"/>
    <mergeCell ref="C418:H418"/>
    <mergeCell ref="C407:H407"/>
    <mergeCell ref="C408:H408"/>
    <mergeCell ref="C409:H409"/>
    <mergeCell ref="C410:H410"/>
    <mergeCell ref="C411:H411"/>
    <mergeCell ref="C412:H412"/>
    <mergeCell ref="C400:H400"/>
    <mergeCell ref="C402:H402"/>
    <mergeCell ref="C403:H403"/>
    <mergeCell ref="C404:H404"/>
    <mergeCell ref="C405:H405"/>
    <mergeCell ref="C406:H406"/>
    <mergeCell ref="C394:H394"/>
    <mergeCell ref="C395:H395"/>
    <mergeCell ref="C396:H396"/>
    <mergeCell ref="C397:H397"/>
    <mergeCell ref="C398:H398"/>
    <mergeCell ref="C399:H399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373:H373"/>
    <mergeCell ref="C374:H374"/>
    <mergeCell ref="C375:H375"/>
    <mergeCell ref="C376:F376"/>
    <mergeCell ref="C377:F377"/>
    <mergeCell ref="C380:H380"/>
    <mergeCell ref="C367:H367"/>
    <mergeCell ref="C368:H368"/>
    <mergeCell ref="C369:H369"/>
    <mergeCell ref="C370:H370"/>
    <mergeCell ref="C371:H371"/>
    <mergeCell ref="C372:H372"/>
    <mergeCell ref="C361:H361"/>
    <mergeCell ref="C362:H362"/>
    <mergeCell ref="C363:H363"/>
    <mergeCell ref="C364:H364"/>
    <mergeCell ref="C365:H365"/>
    <mergeCell ref="C366:H366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45:H345"/>
    <mergeCell ref="I345:J345"/>
    <mergeCell ref="K345:L345"/>
    <mergeCell ref="C347:H347"/>
    <mergeCell ref="I347:J347"/>
    <mergeCell ref="K347:L347"/>
    <mergeCell ref="C321:H321"/>
    <mergeCell ref="I321:J321"/>
    <mergeCell ref="K321:L321"/>
    <mergeCell ref="C323:H323"/>
    <mergeCell ref="I323:J323"/>
    <mergeCell ref="K323:L323"/>
    <mergeCell ref="C296:H296"/>
    <mergeCell ref="I296:J296"/>
    <mergeCell ref="K296:L296"/>
    <mergeCell ref="C298:H298"/>
    <mergeCell ref="I298:J298"/>
    <mergeCell ref="K298:L298"/>
    <mergeCell ref="C272:H272"/>
    <mergeCell ref="I272:J272"/>
    <mergeCell ref="K272:L272"/>
    <mergeCell ref="C275:H275"/>
    <mergeCell ref="I275:J275"/>
    <mergeCell ref="K275:L275"/>
    <mergeCell ref="C236:H236"/>
    <mergeCell ref="I236:J236"/>
    <mergeCell ref="K236:L236"/>
    <mergeCell ref="C252:H252"/>
    <mergeCell ref="I252:J252"/>
    <mergeCell ref="K252:L252"/>
    <mergeCell ref="C214:H214"/>
    <mergeCell ref="I214:J214"/>
    <mergeCell ref="K214:L214"/>
    <mergeCell ref="C216:H216"/>
    <mergeCell ref="I216:J216"/>
    <mergeCell ref="K216:L216"/>
    <mergeCell ref="C210:H210"/>
    <mergeCell ref="I210:J210"/>
    <mergeCell ref="K210:L210"/>
    <mergeCell ref="C212:H212"/>
    <mergeCell ref="I212:J212"/>
    <mergeCell ref="K212:L212"/>
    <mergeCell ref="C161:H161"/>
    <mergeCell ref="I161:J161"/>
    <mergeCell ref="K161:L161"/>
    <mergeCell ref="C179:H179"/>
    <mergeCell ref="I179:J179"/>
    <mergeCell ref="K179:L179"/>
    <mergeCell ref="C157:H157"/>
    <mergeCell ref="I157:J157"/>
    <mergeCell ref="K157:L157"/>
    <mergeCell ref="C159:H159"/>
    <mergeCell ref="I159:J159"/>
    <mergeCell ref="K159:L159"/>
    <mergeCell ref="C109:F109"/>
    <mergeCell ref="C110:F110"/>
    <mergeCell ref="A113:L113"/>
    <mergeCell ref="C132:H132"/>
    <mergeCell ref="I132:J132"/>
    <mergeCell ref="K132:L132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80:H80"/>
    <mergeCell ref="I80:J80"/>
    <mergeCell ref="K80:L80"/>
    <mergeCell ref="C82:H82"/>
    <mergeCell ref="C83:H83"/>
    <mergeCell ref="C84:H84"/>
    <mergeCell ref="A53:L53"/>
    <mergeCell ref="C72:H72"/>
    <mergeCell ref="I72:J72"/>
    <mergeCell ref="K72:L72"/>
    <mergeCell ref="C75:H75"/>
    <mergeCell ref="I75:J75"/>
    <mergeCell ref="K75:L7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33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227</v>
      </c>
      <c r="C12" s="1">
        <v>1</v>
      </c>
      <c r="D12" s="1">
        <f>ROW(A170)</f>
        <v>170</v>
      </c>
      <c r="E12" s="1">
        <v>0</v>
      </c>
      <c r="F12" s="1" t="s">
        <v>5</v>
      </c>
      <c r="G12" s="1" t="s">
        <v>658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B170</f>
        <v>227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ОСР-07-01</v>
      </c>
      <c r="G18" s="2" t="str">
        <f t="shared" si="0"/>
        <v>Благоустройство территории. ПС 110 кВ Ермолино</v>
      </c>
      <c r="H18" s="2"/>
      <c r="I18" s="2"/>
      <c r="J18" s="2"/>
      <c r="K18" s="2"/>
      <c r="L18" s="2"/>
      <c r="M18" s="2"/>
      <c r="N18" s="2"/>
      <c r="O18" s="2">
        <f t="shared" ref="O18:AT18" si="1">O170</f>
        <v>15365374.65</v>
      </c>
      <c r="P18" s="2">
        <f t="shared" si="1"/>
        <v>14355877.810000001</v>
      </c>
      <c r="Q18" s="2">
        <f t="shared" si="1"/>
        <v>246179.71</v>
      </c>
      <c r="R18" s="2">
        <f t="shared" si="1"/>
        <v>186727.78</v>
      </c>
      <c r="S18" s="2">
        <f t="shared" si="1"/>
        <v>576589.35</v>
      </c>
      <c r="T18" s="2">
        <f t="shared" si="1"/>
        <v>0</v>
      </c>
      <c r="U18" s="2">
        <f t="shared" si="1"/>
        <v>793.08718609999994</v>
      </c>
      <c r="V18" s="2">
        <f t="shared" si="1"/>
        <v>184.6398246</v>
      </c>
      <c r="W18" s="2">
        <f t="shared" si="1"/>
        <v>0</v>
      </c>
      <c r="X18" s="2">
        <f t="shared" si="1"/>
        <v>827838.39</v>
      </c>
      <c r="Y18" s="2">
        <f t="shared" si="1"/>
        <v>537209.43999999994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16730422.48</v>
      </c>
      <c r="AS18" s="2">
        <f t="shared" si="1"/>
        <v>16730422.48</v>
      </c>
      <c r="AT18" s="2">
        <f t="shared" si="1"/>
        <v>0</v>
      </c>
      <c r="AU18" s="2">
        <f t="shared" ref="AU18:BZ18" si="2">AU170</f>
        <v>0</v>
      </c>
      <c r="AV18" s="2">
        <f t="shared" si="2"/>
        <v>14355877.810000001</v>
      </c>
      <c r="AW18" s="2">
        <f t="shared" si="2"/>
        <v>14355877.810000001</v>
      </c>
      <c r="AX18" s="2">
        <f t="shared" si="2"/>
        <v>0</v>
      </c>
      <c r="AY18" s="2">
        <f t="shared" si="2"/>
        <v>14355877.810000001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ROW(A140)</f>
        <v>140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18</v>
      </c>
      <c r="V20" s="1">
        <v>7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ЛСР-07-01-03</v>
      </c>
      <c r="G22" s="2" t="str">
        <f t="shared" si="7"/>
        <v>Наружное ограждение</v>
      </c>
      <c r="H22" s="2"/>
      <c r="I22" s="2"/>
      <c r="J22" s="2"/>
      <c r="K22" s="2"/>
      <c r="L22" s="2"/>
      <c r="M22" s="2"/>
      <c r="N22" s="2"/>
      <c r="O22" s="2">
        <f t="shared" ref="O22:AT22" si="8">O140</f>
        <v>15365374.65</v>
      </c>
      <c r="P22" s="2">
        <f t="shared" si="8"/>
        <v>14355877.810000001</v>
      </c>
      <c r="Q22" s="2">
        <f t="shared" si="8"/>
        <v>246179.71</v>
      </c>
      <c r="R22" s="2">
        <f t="shared" si="8"/>
        <v>186727.78</v>
      </c>
      <c r="S22" s="2">
        <f t="shared" si="8"/>
        <v>576589.35</v>
      </c>
      <c r="T22" s="2">
        <f t="shared" si="8"/>
        <v>0</v>
      </c>
      <c r="U22" s="2">
        <f t="shared" si="8"/>
        <v>793.08718609999994</v>
      </c>
      <c r="V22" s="2">
        <f t="shared" si="8"/>
        <v>184.6398246</v>
      </c>
      <c r="W22" s="2">
        <f t="shared" si="8"/>
        <v>0</v>
      </c>
      <c r="X22" s="2">
        <f t="shared" si="8"/>
        <v>827838.39</v>
      </c>
      <c r="Y22" s="2">
        <f t="shared" si="8"/>
        <v>537209.43999999994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16730422.48</v>
      </c>
      <c r="AS22" s="2">
        <f t="shared" si="8"/>
        <v>16730422.48</v>
      </c>
      <c r="AT22" s="2">
        <f t="shared" si="8"/>
        <v>0</v>
      </c>
      <c r="AU22" s="2">
        <f t="shared" ref="AU22:BZ22" si="9">AU140</f>
        <v>0</v>
      </c>
      <c r="AV22" s="2">
        <f t="shared" si="9"/>
        <v>14355877.810000001</v>
      </c>
      <c r="AW22" s="2">
        <f t="shared" si="9"/>
        <v>14355877.810000001</v>
      </c>
      <c r="AX22" s="2">
        <f t="shared" si="9"/>
        <v>0</v>
      </c>
      <c r="AY22" s="2">
        <f t="shared" si="9"/>
        <v>14355877.810000001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7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1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O35</f>
        <v>262570.89</v>
      </c>
      <c r="P26" s="2">
        <f t="shared" si="15"/>
        <v>234717.09</v>
      </c>
      <c r="Q26" s="2">
        <f t="shared" si="15"/>
        <v>14044.31</v>
      </c>
      <c r="R26" s="2">
        <f t="shared" si="15"/>
        <v>11617.23</v>
      </c>
      <c r="S26" s="2">
        <f t="shared" si="15"/>
        <v>2192.2600000000002</v>
      </c>
      <c r="T26" s="2">
        <f t="shared" si="15"/>
        <v>0</v>
      </c>
      <c r="U26" s="2">
        <f t="shared" si="15"/>
        <v>3.4434784999999999</v>
      </c>
      <c r="V26" s="2">
        <f t="shared" si="15"/>
        <v>11.050028999999999</v>
      </c>
      <c r="W26" s="2">
        <f t="shared" si="15"/>
        <v>0</v>
      </c>
      <c r="X26" s="2">
        <f t="shared" si="15"/>
        <v>12704.73</v>
      </c>
      <c r="Y26" s="2">
        <f t="shared" si="15"/>
        <v>6352.37</v>
      </c>
      <c r="Z26" s="2">
        <f t="shared" si="15"/>
        <v>0</v>
      </c>
      <c r="AA26" s="2">
        <f t="shared" si="15"/>
        <v>0</v>
      </c>
      <c r="AB26" s="2">
        <f t="shared" si="15"/>
        <v>262570.89</v>
      </c>
      <c r="AC26" s="2">
        <f t="shared" si="15"/>
        <v>234717.09</v>
      </c>
      <c r="AD26" s="2">
        <f t="shared" si="15"/>
        <v>14044.31</v>
      </c>
      <c r="AE26" s="2">
        <f t="shared" si="15"/>
        <v>11617.23</v>
      </c>
      <c r="AF26" s="2">
        <f t="shared" si="15"/>
        <v>2192.2600000000002</v>
      </c>
      <c r="AG26" s="2">
        <f t="shared" si="15"/>
        <v>0</v>
      </c>
      <c r="AH26" s="2">
        <f t="shared" si="15"/>
        <v>3.4434784999999999</v>
      </c>
      <c r="AI26" s="2">
        <f t="shared" si="15"/>
        <v>11.050028999999999</v>
      </c>
      <c r="AJ26" s="2">
        <f t="shared" si="15"/>
        <v>0</v>
      </c>
      <c r="AK26" s="2">
        <f t="shared" si="15"/>
        <v>12704.73</v>
      </c>
      <c r="AL26" s="2">
        <f t="shared" si="15"/>
        <v>6352.37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281627.99</v>
      </c>
      <c r="AS26" s="2">
        <f t="shared" si="15"/>
        <v>281627.99</v>
      </c>
      <c r="AT26" s="2">
        <f t="shared" si="15"/>
        <v>0</v>
      </c>
      <c r="AU26" s="2">
        <f t="shared" ref="AU26:BZ26" si="16">AU35</f>
        <v>0</v>
      </c>
      <c r="AV26" s="2">
        <f t="shared" si="16"/>
        <v>234717.09</v>
      </c>
      <c r="AW26" s="2">
        <f t="shared" si="16"/>
        <v>234717.09</v>
      </c>
      <c r="AX26" s="2">
        <f t="shared" si="16"/>
        <v>0</v>
      </c>
      <c r="AY26" s="2">
        <f t="shared" si="16"/>
        <v>234717.09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281627.99</v>
      </c>
      <c r="CB26" s="2">
        <f t="shared" si="17"/>
        <v>281627.99</v>
      </c>
      <c r="CC26" s="2">
        <f t="shared" si="17"/>
        <v>0</v>
      </c>
      <c r="CD26" s="2">
        <f t="shared" si="17"/>
        <v>0</v>
      </c>
      <c r="CE26" s="2">
        <f t="shared" si="17"/>
        <v>234717.09</v>
      </c>
      <c r="CF26" s="2">
        <f t="shared" si="17"/>
        <v>234717.09</v>
      </c>
      <c r="CG26" s="2">
        <f t="shared" si="17"/>
        <v>0</v>
      </c>
      <c r="CH26" s="2">
        <f t="shared" si="17"/>
        <v>234717.09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22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20</v>
      </c>
      <c r="F29" t="s">
        <v>23</v>
      </c>
      <c r="G29" t="s">
        <v>24</v>
      </c>
      <c r="H29" t="s">
        <v>25</v>
      </c>
      <c r="I29">
        <f>ROUND(406.55/1000,7)</f>
        <v>0.40655000000000002</v>
      </c>
      <c r="J29">
        <v>0</v>
      </c>
      <c r="K29">
        <f>ROUND(406.55/1000,7)</f>
        <v>0.40655000000000002</v>
      </c>
      <c r="O29">
        <f>ROUND(CP29,2)</f>
        <v>27957.91</v>
      </c>
      <c r="P29">
        <f>SUMIF(SmtRes!AQ1:'SmtRes'!AQ5,"=1",SmtRes!DF1:'SmtRes'!DF5)</f>
        <v>104.11</v>
      </c>
      <c r="Q29">
        <f>SUMIF(SmtRes!AQ1:'SmtRes'!AQ5,"=1",SmtRes!DG1:'SmtRes'!DG5)</f>
        <v>14044.310000000001</v>
      </c>
      <c r="R29">
        <f>SUMIF(SmtRes!AQ1:'SmtRes'!AQ5,"=1",SmtRes!DH1:'SmtRes'!DH5)</f>
        <v>11617.230000000001</v>
      </c>
      <c r="S29">
        <f>SUMIF(SmtRes!AQ1:'SmtRes'!AQ5,"=1",SmtRes!DI1:'SmtRes'!DI5)</f>
        <v>2192.2600000000002</v>
      </c>
      <c r="T29">
        <f>ROUND(CU29*I29,2)</f>
        <v>0</v>
      </c>
      <c r="U29">
        <f>SUMIF(SmtRes!AQ1:'SmtRes'!AQ5,"=1",SmtRes!CV1:'SmtRes'!CV5)</f>
        <v>3.4434784999999999</v>
      </c>
      <c r="V29">
        <f>SUMIF(SmtRes!AQ1:'SmtRes'!AQ5,"=1",SmtRes!CW1:'SmtRes'!CW5)</f>
        <v>11.050028999999999</v>
      </c>
      <c r="W29">
        <f>ROUND(CX29*I29,2)</f>
        <v>0</v>
      </c>
      <c r="X29">
        <f>ROUND(CY29,2)</f>
        <v>12704.73</v>
      </c>
      <c r="Y29">
        <f>ROUND(CZ29,2)</f>
        <v>6352.37</v>
      </c>
      <c r="AA29">
        <v>48199555</v>
      </c>
      <c r="AB29">
        <f>ROUND((AC29+AD29+AF29),6)</f>
        <v>33303.013899999998</v>
      </c>
      <c r="AC29">
        <f>ROUND((SUM(SmtRes!BQ1:'SmtRes'!BQ5)),6)</f>
        <v>256.08300000000003</v>
      </c>
      <c r="AD29">
        <f>ROUND((((SUM(SmtRes!BR1:'SmtRes'!BR5))-(SUM(SmtRes!BS1:'SmtRes'!BS5)))+AE29),6)</f>
        <v>27654.590100000001</v>
      </c>
      <c r="AE29">
        <f>ROUND((SUM(SmtRes!BS1:'SmtRes'!BS5)),6)</f>
        <v>28575.149399999998</v>
      </c>
      <c r="AF29">
        <f>ROUND((SUM(SmtRes!BT1:'SmtRes'!BT5)),6)</f>
        <v>5392.3407999999999</v>
      </c>
      <c r="AG29">
        <f>ROUND((AP29),6)</f>
        <v>0</v>
      </c>
      <c r="AH29">
        <f>(SUM(SmtRes!BU1:'SmtRes'!BU5))</f>
        <v>8.4700000000000006</v>
      </c>
      <c r="AI29">
        <f>(SUM(SmtRes!BV1:'SmtRes'!BV5))</f>
        <v>27.18</v>
      </c>
      <c r="AJ29">
        <f>(AS29)</f>
        <v>0</v>
      </c>
      <c r="AK29">
        <v>61878.1633</v>
      </c>
      <c r="AL29">
        <v>256.08300000000003</v>
      </c>
      <c r="AM29">
        <v>27654.590100000001</v>
      </c>
      <c r="AN29">
        <v>28575.149399999998</v>
      </c>
      <c r="AO29">
        <v>5392.3407999999999</v>
      </c>
      <c r="AP29">
        <v>0</v>
      </c>
      <c r="AQ29">
        <v>8.4700000000000006</v>
      </c>
      <c r="AR29">
        <v>27.18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27957.910000000003</v>
      </c>
      <c r="CQ29">
        <f>SUMIF(SmtRes!AQ1:'SmtRes'!AQ5,"=1",SmtRes!AA1:'SmtRes'!AA5)</f>
        <v>2560.83</v>
      </c>
      <c r="CR29">
        <f>SUMIF(SmtRes!AQ1:'SmtRes'!AQ5,"=1",SmtRes!AB1:'SmtRes'!AB5)</f>
        <v>2476.8900000000003</v>
      </c>
      <c r="CS29">
        <f>SUMIF(SmtRes!AQ1:'SmtRes'!AQ5,"=1",SmtRes!AC1:'SmtRes'!AC5)</f>
        <v>2102.66</v>
      </c>
      <c r="CT29">
        <f>SUMIF(SmtRes!AQ1:'SmtRes'!AQ5,"=1",SmtRes!AD1:'SmtRes'!AD5)</f>
        <v>636.64</v>
      </c>
      <c r="CU29">
        <f>AG29</f>
        <v>0</v>
      </c>
      <c r="CV29">
        <f>SUMIF(SmtRes!AQ1:'SmtRes'!AQ5,"=1",SmtRes!BU1:'SmtRes'!BU5)</f>
        <v>8.4700000000000006</v>
      </c>
      <c r="CW29">
        <f>SUMIF(SmtRes!AQ1:'SmtRes'!AQ5,"=1",SmtRes!BV1:'SmtRes'!BV5)</f>
        <v>27.18</v>
      </c>
      <c r="CX29">
        <f>AJ29</f>
        <v>0</v>
      </c>
      <c r="CY29">
        <f>(((S29+R29)*AT29)/100)</f>
        <v>12704.730800000001</v>
      </c>
      <c r="CZ29">
        <f>(((S29+R29)*AU29)/100)</f>
        <v>6352.3654000000006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25</v>
      </c>
      <c r="DW29" t="s">
        <v>25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45799594</v>
      </c>
      <c r="EF29">
        <v>2</v>
      </c>
      <c r="EG29" t="s">
        <v>27</v>
      </c>
      <c r="EH29">
        <v>1</v>
      </c>
      <c r="EI29" t="s">
        <v>21</v>
      </c>
      <c r="EJ29">
        <v>1</v>
      </c>
      <c r="EK29">
        <v>1001</v>
      </c>
      <c r="EL29" t="s">
        <v>28</v>
      </c>
      <c r="EM29" t="s">
        <v>29</v>
      </c>
      <c r="EO29" t="s">
        <v>30</v>
      </c>
      <c r="EQ29">
        <v>131584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8.4700000000000006</v>
      </c>
      <c r="EX29">
        <v>27.18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-2095118476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47015.01</v>
      </c>
      <c r="GN29">
        <f>IF(OR(BI29=0,BI29=1),GM29-GX29,0)</f>
        <v>47015.01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28</v>
      </c>
      <c r="HQ29" t="s">
        <v>28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3</v>
      </c>
      <c r="F30" t="s">
        <v>33</v>
      </c>
      <c r="G30" t="s">
        <v>34</v>
      </c>
      <c r="H30" t="s">
        <v>35</v>
      </c>
      <c r="I30">
        <f>ROUND(731.79,7)</f>
        <v>731.79</v>
      </c>
      <c r="J30">
        <v>0</v>
      </c>
      <c r="K30">
        <f>ROUND(731.79,7)</f>
        <v>731.79</v>
      </c>
      <c r="O30">
        <f>0</f>
        <v>0</v>
      </c>
      <c r="P30">
        <f>0</f>
        <v>0</v>
      </c>
      <c r="Q30">
        <f>0</f>
        <v>0</v>
      </c>
      <c r="R30">
        <f>0</f>
        <v>0</v>
      </c>
      <c r="S30">
        <f>0</f>
        <v>0</v>
      </c>
      <c r="T30">
        <f>0</f>
        <v>0</v>
      </c>
      <c r="U30">
        <f>0</f>
        <v>0</v>
      </c>
      <c r="V30">
        <f>0</f>
        <v>0</v>
      </c>
      <c r="W30">
        <f>0</f>
        <v>0</v>
      </c>
      <c r="X30">
        <f>0</f>
        <v>0</v>
      </c>
      <c r="Y30">
        <f>0</f>
        <v>0</v>
      </c>
      <c r="AA30">
        <v>-1</v>
      </c>
      <c r="AB30">
        <f>ROUND((AK30),6)</f>
        <v>293.48</v>
      </c>
      <c r="AC30">
        <f>0</f>
        <v>0</v>
      </c>
      <c r="AD30">
        <f>0</f>
        <v>0</v>
      </c>
      <c r="AE30">
        <f>0</f>
        <v>0</v>
      </c>
      <c r="AF30">
        <f>0</f>
        <v>0</v>
      </c>
      <c r="AG30">
        <f>0</f>
        <v>0</v>
      </c>
      <c r="AH30">
        <f>0</f>
        <v>0</v>
      </c>
      <c r="AI30">
        <f>0</f>
        <v>0</v>
      </c>
      <c r="AJ30">
        <f>0</f>
        <v>0</v>
      </c>
      <c r="AK30">
        <v>293.48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36</v>
      </c>
      <c r="BM30">
        <v>700008</v>
      </c>
      <c r="BN30">
        <v>0</v>
      </c>
      <c r="BO30" t="s">
        <v>3</v>
      </c>
      <c r="BP30">
        <v>0</v>
      </c>
      <c r="BQ30">
        <v>10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61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AB30*AZ30</f>
        <v>293.48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35</v>
      </c>
      <c r="DW30" t="s">
        <v>35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45800195</v>
      </c>
      <c r="EF30">
        <v>10</v>
      </c>
      <c r="EG30" t="s">
        <v>37</v>
      </c>
      <c r="EH30">
        <v>107</v>
      </c>
      <c r="EI30" t="s">
        <v>38</v>
      </c>
      <c r="EJ30">
        <v>1</v>
      </c>
      <c r="EK30">
        <v>700008</v>
      </c>
      <c r="EL30" t="s">
        <v>39</v>
      </c>
      <c r="EM30" t="s">
        <v>40</v>
      </c>
      <c r="EO30" t="s">
        <v>3</v>
      </c>
      <c r="EQ30">
        <v>132096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-1922660438</v>
      </c>
      <c r="GG30">
        <v>2</v>
      </c>
      <c r="GH30">
        <v>1</v>
      </c>
      <c r="GI30">
        <v>-2</v>
      </c>
      <c r="GJ30">
        <v>2</v>
      </c>
      <c r="GK30">
        <v>0</v>
      </c>
      <c r="GL30">
        <f>ROUND(IF(AND(BH30=3,BI30=3,FS30&lt;&gt;0),P30,0),2)</f>
        <v>0</v>
      </c>
      <c r="GM30">
        <f>ROUND(CP30*I30,2)</f>
        <v>214765.73</v>
      </c>
      <c r="GN30">
        <f>IF(OR(BI30=0,BI30=1),GM30-GX30,0)</f>
        <v>214765.73</v>
      </c>
      <c r="GO30">
        <f>IF(BI30=2,GM30-GX30,0)</f>
        <v>0</v>
      </c>
      <c r="GP30">
        <f>IF(BI30=4,GM30-GX30,0)</f>
        <v>0</v>
      </c>
      <c r="GR30">
        <v>0</v>
      </c>
      <c r="GS30">
        <v>0</v>
      </c>
      <c r="GT30">
        <v>0</v>
      </c>
      <c r="GU30" t="s">
        <v>3</v>
      </c>
      <c r="GV30">
        <f>0</f>
        <v>0</v>
      </c>
      <c r="GW30">
        <v>1</v>
      </c>
      <c r="GX30">
        <f>0</f>
        <v>0</v>
      </c>
      <c r="HA30">
        <v>0</v>
      </c>
      <c r="HB30">
        <v>0</v>
      </c>
      <c r="HC30">
        <v>0</v>
      </c>
      <c r="HD30">
        <f>GM30</f>
        <v>214765.73</v>
      </c>
      <c r="HE30" t="s">
        <v>3</v>
      </c>
      <c r="HF30" t="s">
        <v>3</v>
      </c>
      <c r="HM30" t="s">
        <v>3</v>
      </c>
      <c r="HN30" t="s">
        <v>41</v>
      </c>
      <c r="HO30" t="s">
        <v>42</v>
      </c>
      <c r="HP30" t="s">
        <v>38</v>
      </c>
      <c r="HQ30" t="s">
        <v>38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43</v>
      </c>
      <c r="F31" t="s">
        <v>44</v>
      </c>
      <c r="G31" t="s">
        <v>45</v>
      </c>
      <c r="H31" t="s">
        <v>46</v>
      </c>
      <c r="I31">
        <f>ROUND(406.55,7)</f>
        <v>406.55</v>
      </c>
      <c r="J31">
        <v>0</v>
      </c>
      <c r="K31">
        <f>ROUND(406.55,7)</f>
        <v>406.55</v>
      </c>
      <c r="O31">
        <f>ROUND(CP31,2)</f>
        <v>42687.75</v>
      </c>
      <c r="P31">
        <f>ROUND(CQ31*I31,2)</f>
        <v>42687.75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48199555</v>
      </c>
      <c r="AB31">
        <f>ROUND((AC31+AD31+AF31),6)</f>
        <v>105</v>
      </c>
      <c r="AC31">
        <f>ROUND(((ES31*ROUND(12,7))),6)</f>
        <v>105</v>
      </c>
      <c r="AD31">
        <f>ROUND(((((ET31*ROUND(12,7)))-((EU31*ROUND(12,7))))+AE31),6)</f>
        <v>0</v>
      </c>
      <c r="AE31">
        <f>ROUND(((EU31*ROUND(12,7))),6)</f>
        <v>0</v>
      </c>
      <c r="AF31">
        <f>ROUND(((EV31*ROUND(12,7))),6)</f>
        <v>0</v>
      </c>
      <c r="AG31">
        <f>ROUND((AP31),6)</f>
        <v>0</v>
      </c>
      <c r="AH31">
        <f>((EW31*ROUND(12,7)))</f>
        <v>0</v>
      </c>
      <c r="AI31">
        <f>((EX31*ROUND(12,7)))</f>
        <v>0</v>
      </c>
      <c r="AJ31">
        <f>(AS31)</f>
        <v>0</v>
      </c>
      <c r="AK31">
        <v>8.75</v>
      </c>
      <c r="AL31">
        <v>8.75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44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47</v>
      </c>
      <c r="CO31">
        <v>0</v>
      </c>
      <c r="CP31">
        <f>(P31+Q31+S31+R31)</f>
        <v>42687.75</v>
      </c>
      <c r="CQ31">
        <f>(ROUND(AL31*BC31,2)*ROUND(12,7))</f>
        <v>105</v>
      </c>
      <c r="CR31">
        <f>(ROUND(AM31*BB31,2)*ROUND(12,7))</f>
        <v>0</v>
      </c>
      <c r="CS31">
        <f>(ROUND(AN31*BS31,2)*ROUND(12,7))</f>
        <v>0</v>
      </c>
      <c r="CT31">
        <f>(ROUND(AO31*BA31,2)*ROUND(12,7))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48</v>
      </c>
      <c r="DE31" t="s">
        <v>48</v>
      </c>
      <c r="DF31" t="s">
        <v>48</v>
      </c>
      <c r="DG31" t="s">
        <v>48</v>
      </c>
      <c r="DH31" t="s">
        <v>3</v>
      </c>
      <c r="DI31" t="s">
        <v>48</v>
      </c>
      <c r="DJ31" t="s">
        <v>48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46</v>
      </c>
      <c r="DW31" t="s">
        <v>46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45799882</v>
      </c>
      <c r="EF31">
        <v>8</v>
      </c>
      <c r="EG31" t="s">
        <v>49</v>
      </c>
      <c r="EH31">
        <v>0</v>
      </c>
      <c r="EI31" t="s">
        <v>3</v>
      </c>
      <c r="EJ31">
        <v>1</v>
      </c>
      <c r="EK31">
        <v>1100</v>
      </c>
      <c r="EL31" t="s">
        <v>50</v>
      </c>
      <c r="EM31" t="s">
        <v>51</v>
      </c>
      <c r="EO31" t="s">
        <v>52</v>
      </c>
      <c r="EQ31">
        <v>131584</v>
      </c>
      <c r="ER31">
        <v>0</v>
      </c>
      <c r="ES31">
        <v>8.75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-700931525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42687.75</v>
      </c>
      <c r="GN31">
        <f>IF(OR(BI31=0,BI31=1),GM31-GX31,0)</f>
        <v>42687.75</v>
      </c>
      <c r="GO31">
        <f>IF(BI31=2,GM31-GX31,0)</f>
        <v>0</v>
      </c>
      <c r="GP31">
        <f>IF(BI31=4,GM31-GX31,0)</f>
        <v>0</v>
      </c>
      <c r="GR31">
        <v>0</v>
      </c>
      <c r="GS31">
        <v>0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19</v>
      </c>
      <c r="B32">
        <v>1</v>
      </c>
      <c r="F32" t="s">
        <v>3</v>
      </c>
      <c r="G32" t="s">
        <v>53</v>
      </c>
      <c r="H32" t="s">
        <v>3</v>
      </c>
      <c r="AA32">
        <v>1</v>
      </c>
      <c r="IK32">
        <v>0</v>
      </c>
    </row>
    <row r="33" spans="1:245" x14ac:dyDescent="0.2">
      <c r="A33">
        <v>17</v>
      </c>
      <c r="B33">
        <v>1</v>
      </c>
      <c r="E33" t="s">
        <v>54</v>
      </c>
      <c r="F33" t="s">
        <v>55</v>
      </c>
      <c r="G33" t="s">
        <v>56</v>
      </c>
      <c r="H33" t="s">
        <v>46</v>
      </c>
      <c r="I33">
        <f>ROUND(221.99*1.1,7)</f>
        <v>244.18899999999999</v>
      </c>
      <c r="J33">
        <v>0</v>
      </c>
      <c r="K33">
        <f>ROUND(221.99*1.1,7)</f>
        <v>244.18899999999999</v>
      </c>
      <c r="O33">
        <f>ROUND(CP33,2)</f>
        <v>191925.23</v>
      </c>
      <c r="P33">
        <f>ROUND(CQ33*I33,2)</f>
        <v>191925.23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ROUND(CV33*I33,7)</f>
        <v>0</v>
      </c>
      <c r="V33">
        <f>ROUND(CW33*I33,7)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48199555</v>
      </c>
      <c r="AB33">
        <f>ROUND((AC33+AD33+AF33),6)</f>
        <v>573.70000000000005</v>
      </c>
      <c r="AC33">
        <f>ROUND((ES33),6)</f>
        <v>573.70000000000005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573.70000000000005</v>
      </c>
      <c r="AL33">
        <v>573.70000000000005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1.37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57</v>
      </c>
      <c r="BM33">
        <v>500001</v>
      </c>
      <c r="BN33">
        <v>0</v>
      </c>
      <c r="BO33" t="s">
        <v>55</v>
      </c>
      <c r="BP33">
        <v>1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191925.23</v>
      </c>
      <c r="CQ33">
        <f>ROUND(AL33*BC33,2)</f>
        <v>785.97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>AG33</f>
        <v>0</v>
      </c>
      <c r="CV33">
        <f>AH33</f>
        <v>0</v>
      </c>
      <c r="CW33">
        <f>AI33</f>
        <v>0</v>
      </c>
      <c r="CX33">
        <f>AJ33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45799547</v>
      </c>
      <c r="EF33">
        <v>8</v>
      </c>
      <c r="EG33" t="s">
        <v>49</v>
      </c>
      <c r="EH33">
        <v>0</v>
      </c>
      <c r="EI33" t="s">
        <v>3</v>
      </c>
      <c r="EJ33">
        <v>1</v>
      </c>
      <c r="EK33">
        <v>500001</v>
      </c>
      <c r="EL33" t="s">
        <v>58</v>
      </c>
      <c r="EM33" t="s">
        <v>59</v>
      </c>
      <c r="EO33" t="s">
        <v>52</v>
      </c>
      <c r="EQ33">
        <v>131584</v>
      </c>
      <c r="ER33">
        <v>573.70000000000005</v>
      </c>
      <c r="ES33">
        <v>573.70000000000005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-12587865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191925.23</v>
      </c>
      <c r="GN33">
        <f>IF(OR(BI33=0,BI33=1),GM33-GX33,0)</f>
        <v>191925.23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1</v>
      </c>
      <c r="G35" s="2" t="str">
        <f>IF(G24&lt;&gt;"",G24,"")</f>
        <v>Земляные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21">ROUND(AB35,2)</f>
        <v>262570.89</v>
      </c>
      <c r="P35" s="2">
        <f t="shared" si="21"/>
        <v>234717.09</v>
      </c>
      <c r="Q35" s="2">
        <f t="shared" si="21"/>
        <v>14044.31</v>
      </c>
      <c r="R35" s="2">
        <f t="shared" si="21"/>
        <v>11617.23</v>
      </c>
      <c r="S35" s="2">
        <f t="shared" si="21"/>
        <v>2192.2600000000002</v>
      </c>
      <c r="T35" s="2">
        <f t="shared" si="21"/>
        <v>0</v>
      </c>
      <c r="U35" s="2">
        <f>AH35</f>
        <v>3.4434784999999999</v>
      </c>
      <c r="V35" s="2">
        <f>AI35</f>
        <v>11.050028999999999</v>
      </c>
      <c r="W35" s="2">
        <f>ROUND(AJ35,2)</f>
        <v>0</v>
      </c>
      <c r="X35" s="2">
        <f>ROUND(AK35,2)</f>
        <v>12704.73</v>
      </c>
      <c r="Y35" s="2">
        <f>ROUND(AL35,2)</f>
        <v>6352.37</v>
      </c>
      <c r="Z35" s="2"/>
      <c r="AA35" s="2"/>
      <c r="AB35" s="2">
        <f>ROUND(SUMIF(AA28:AA33,"=48199555",O28:O33),2)</f>
        <v>262570.89</v>
      </c>
      <c r="AC35" s="2">
        <f>ROUND(SUMIF(AA28:AA33,"=48199555",P28:P33),2)</f>
        <v>234717.09</v>
      </c>
      <c r="AD35" s="2">
        <f>ROUND(SUMIF(AA28:AA33,"=48199555",Q28:Q33),2)</f>
        <v>14044.31</v>
      </c>
      <c r="AE35" s="2">
        <f>ROUND(SUMIF(AA28:AA33,"=48199555",R28:R33),2)</f>
        <v>11617.23</v>
      </c>
      <c r="AF35" s="2">
        <f>ROUND(SUMIF(AA28:AA33,"=48199555",S28:S33),2)</f>
        <v>2192.2600000000002</v>
      </c>
      <c r="AG35" s="2">
        <f>ROUND(SUMIF(AA28:AA33,"=48199555",T28:T33),2)</f>
        <v>0</v>
      </c>
      <c r="AH35" s="2">
        <f>SUMIF(AA28:AA33,"=48199555",U28:U33)</f>
        <v>3.4434784999999999</v>
      </c>
      <c r="AI35" s="2">
        <f>SUMIF(AA28:AA33,"=48199555",V28:V33)</f>
        <v>11.050028999999999</v>
      </c>
      <c r="AJ35" s="2">
        <f>ROUND(SUMIF(AA28:AA33,"=48199555",W28:W33),2)</f>
        <v>0</v>
      </c>
      <c r="AK35" s="2">
        <f>ROUND(SUMIF(AA28:AA33,"=48199555",X28:X33),2)</f>
        <v>12704.73</v>
      </c>
      <c r="AL35" s="2">
        <f>ROUND(SUMIF(AA28:AA33,"=48199555",Y28:Y33),2)</f>
        <v>6352.37</v>
      </c>
      <c r="AM35" s="2"/>
      <c r="AN35" s="2"/>
      <c r="AO35" s="2">
        <f t="shared" ref="AO35:BD35" si="22">ROUND(BX35,2)</f>
        <v>0</v>
      </c>
      <c r="AP35" s="2">
        <f t="shared" si="22"/>
        <v>0</v>
      </c>
      <c r="AQ35" s="2">
        <f t="shared" si="22"/>
        <v>0</v>
      </c>
      <c r="AR35" s="2">
        <f t="shared" si="22"/>
        <v>281627.99</v>
      </c>
      <c r="AS35" s="2">
        <f t="shared" si="22"/>
        <v>281627.99</v>
      </c>
      <c r="AT35" s="2">
        <f t="shared" si="22"/>
        <v>0</v>
      </c>
      <c r="AU35" s="2">
        <f t="shared" si="22"/>
        <v>0</v>
      </c>
      <c r="AV35" s="2">
        <f t="shared" si="22"/>
        <v>234717.09</v>
      </c>
      <c r="AW35" s="2">
        <f t="shared" si="22"/>
        <v>234717.09</v>
      </c>
      <c r="AX35" s="2">
        <f t="shared" si="22"/>
        <v>0</v>
      </c>
      <c r="AY35" s="2">
        <f t="shared" si="22"/>
        <v>234717.09</v>
      </c>
      <c r="AZ35" s="2">
        <f t="shared" si="22"/>
        <v>0</v>
      </c>
      <c r="BA35" s="2">
        <f t="shared" si="22"/>
        <v>0</v>
      </c>
      <c r="BB35" s="2">
        <f t="shared" si="22"/>
        <v>0</v>
      </c>
      <c r="BC35" s="2">
        <f t="shared" si="22"/>
        <v>0</v>
      </c>
      <c r="BD35" s="2">
        <f t="shared" si="22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ROUND(SUMIF(AA28:AA33,"=48199555",FQ28:FQ33),2)</f>
        <v>0</v>
      </c>
      <c r="BY35" s="2">
        <f>ROUND(SUMIF(AA28:AA33,"=48199555",FR28:FR33),2)</f>
        <v>0</v>
      </c>
      <c r="BZ35" s="2">
        <f>ROUND(SUMIF(AA28:AA33,"=48199555",GL28:GL33),2)</f>
        <v>0</v>
      </c>
      <c r="CA35" s="2">
        <f>ROUND(SUMIF(AA28:AA33,"=48199555",GM28:GM33),2)</f>
        <v>281627.99</v>
      </c>
      <c r="CB35" s="2">
        <f>ROUND(SUMIF(AA28:AA33,"=48199555",GN28:GN33),2)</f>
        <v>281627.99</v>
      </c>
      <c r="CC35" s="2">
        <f>ROUND(SUMIF(AA28:AA33,"=48199555",GO28:GO33),2)</f>
        <v>0</v>
      </c>
      <c r="CD35" s="2">
        <f>ROUND(SUMIF(AA28:AA33,"=48199555",GP28:GP33),2)</f>
        <v>0</v>
      </c>
      <c r="CE35" s="2">
        <f>AC35-BX35</f>
        <v>234717.09</v>
      </c>
      <c r="CF35" s="2">
        <f>AC35-BY35</f>
        <v>234717.09</v>
      </c>
      <c r="CG35" s="2">
        <f>BX35-BZ35</f>
        <v>0</v>
      </c>
      <c r="CH35" s="2">
        <f>AC35-BX35-BY35+BZ35</f>
        <v>234717.09</v>
      </c>
      <c r="CI35" s="2">
        <f>BY35-BZ35</f>
        <v>0</v>
      </c>
      <c r="CJ35" s="2">
        <f>ROUND(SUMIF(AA28:AA33,"=48199555",GX28:GX33),2)</f>
        <v>0</v>
      </c>
      <c r="CK35" s="2">
        <f>ROUND(SUMIF(AA28:AA33,"=48199555",GY28:GY33),2)</f>
        <v>0</v>
      </c>
      <c r="CL35" s="2">
        <f>ROUND(SUMIF(AA28:AA33,"=48199555",GZ28:GZ33),2)</f>
        <v>0</v>
      </c>
      <c r="CM35" s="2">
        <f>ROUND(SUMIF(AA28:AA33,"=48199555",HD28:HD33),2)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262570.89</v>
      </c>
      <c r="G37" s="4" t="s">
        <v>60</v>
      </c>
      <c r="H37" s="4" t="s">
        <v>61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262570.89</v>
      </c>
      <c r="X37" s="4">
        <v>1</v>
      </c>
      <c r="Y37" s="4">
        <v>262570.89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234717.09</v>
      </c>
      <c r="G38" s="4" t="s">
        <v>62</v>
      </c>
      <c r="H38" s="4" t="s">
        <v>63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234717.09</v>
      </c>
      <c r="X38" s="4">
        <v>1</v>
      </c>
      <c r="Y38" s="4">
        <v>234717.09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64</v>
      </c>
      <c r="H39" s="4" t="s">
        <v>65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234717.09</v>
      </c>
      <c r="G40" s="4" t="s">
        <v>66</v>
      </c>
      <c r="H40" s="4" t="s">
        <v>67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234717.09</v>
      </c>
      <c r="X40" s="4">
        <v>1</v>
      </c>
      <c r="Y40" s="4">
        <v>234717.09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234717.09</v>
      </c>
      <c r="G41" s="4" t="s">
        <v>68</v>
      </c>
      <c r="H41" s="4" t="s">
        <v>69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234717.09</v>
      </c>
      <c r="X41" s="4">
        <v>1</v>
      </c>
      <c r="Y41" s="4">
        <v>234717.09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70</v>
      </c>
      <c r="H42" s="4" t="s">
        <v>71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234717.09</v>
      </c>
      <c r="G43" s="4" t="s">
        <v>72</v>
      </c>
      <c r="H43" s="4" t="s">
        <v>73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234717.09</v>
      </c>
      <c r="X43" s="4">
        <v>1</v>
      </c>
      <c r="Y43" s="4">
        <v>234717.09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74</v>
      </c>
      <c r="H44" s="4" t="s">
        <v>75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76</v>
      </c>
      <c r="H45" s="4" t="s">
        <v>77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78</v>
      </c>
      <c r="H46" s="4" t="s">
        <v>79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14044.31</v>
      </c>
      <c r="G47" s="4" t="s">
        <v>80</v>
      </c>
      <c r="H47" s="4" t="s">
        <v>81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14044.310000000001</v>
      </c>
      <c r="X47" s="4">
        <v>1</v>
      </c>
      <c r="Y47" s="4">
        <v>14044.310000000001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82</v>
      </c>
      <c r="H48" s="4" t="s">
        <v>83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11617.23</v>
      </c>
      <c r="G49" s="4" t="s">
        <v>84</v>
      </c>
      <c r="H49" s="4" t="s">
        <v>85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11617.230000000001</v>
      </c>
      <c r="X49" s="4">
        <v>1</v>
      </c>
      <c r="Y49" s="4">
        <v>11617.230000000001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2192.2600000000002</v>
      </c>
      <c r="G50" s="4" t="s">
        <v>86</v>
      </c>
      <c r="H50" s="4" t="s">
        <v>87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2192.2600000000002</v>
      </c>
      <c r="X50" s="4">
        <v>1</v>
      </c>
      <c r="Y50" s="4">
        <v>2192.2600000000002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88</v>
      </c>
      <c r="H51" s="4" t="s">
        <v>89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281627.99</v>
      </c>
      <c r="G52" s="4" t="s">
        <v>90</v>
      </c>
      <c r="H52" s="4" t="s">
        <v>91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281627.99</v>
      </c>
      <c r="X52" s="4">
        <v>1</v>
      </c>
      <c r="Y52" s="4">
        <v>281627.99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92</v>
      </c>
      <c r="H53" s="4" t="s">
        <v>93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94</v>
      </c>
      <c r="H54" s="4" t="s">
        <v>95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96</v>
      </c>
      <c r="H55" s="4" t="s">
        <v>97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98</v>
      </c>
      <c r="H56" s="4" t="s">
        <v>99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ROUND(Source!U35,O57)</f>
        <v>3.4434784999999999</v>
      </c>
      <c r="G57" s="4" t="s">
        <v>100</v>
      </c>
      <c r="H57" s="4" t="s">
        <v>101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3.4434784999999999</v>
      </c>
      <c r="X57" s="4">
        <v>1</v>
      </c>
      <c r="Y57" s="4">
        <v>3.4434784999999999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ROUND(Source!V35,O58)</f>
        <v>11.050029</v>
      </c>
      <c r="G58" s="4" t="s">
        <v>102</v>
      </c>
      <c r="H58" s="4" t="s">
        <v>103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11.050029</v>
      </c>
      <c r="X58" s="4">
        <v>1</v>
      </c>
      <c r="Y58" s="4">
        <v>11.050029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104</v>
      </c>
      <c r="H59" s="4" t="s">
        <v>105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106</v>
      </c>
      <c r="H60" s="4" t="s">
        <v>107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12704.73</v>
      </c>
      <c r="G61" s="4" t="s">
        <v>108</v>
      </c>
      <c r="H61" s="4" t="s">
        <v>109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12704.73</v>
      </c>
      <c r="X61" s="4">
        <v>1</v>
      </c>
      <c r="Y61" s="4">
        <v>12704.73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6352.37</v>
      </c>
      <c r="G62" s="4" t="s">
        <v>110</v>
      </c>
      <c r="H62" s="4" t="s">
        <v>111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6352.37</v>
      </c>
      <c r="X62" s="4">
        <v>1</v>
      </c>
      <c r="Y62" s="4">
        <v>6352.37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281627.99</v>
      </c>
      <c r="G63" s="4" t="s">
        <v>112</v>
      </c>
      <c r="H63" s="4" t="s">
        <v>113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281627.99</v>
      </c>
      <c r="X63" s="4">
        <v>1</v>
      </c>
      <c r="Y63" s="4">
        <v>281627.99</v>
      </c>
      <c r="Z63" s="4"/>
      <c r="AA63" s="4"/>
      <c r="AB63" s="4"/>
    </row>
    <row r="65" spans="1:245" x14ac:dyDescent="0.2">
      <c r="A65" s="1">
        <v>4</v>
      </c>
      <c r="B65" s="1">
        <v>1</v>
      </c>
      <c r="C65" s="1"/>
      <c r="D65" s="1">
        <f>ROW(A110)</f>
        <v>110</v>
      </c>
      <c r="E65" s="1"/>
      <c r="F65" s="1" t="s">
        <v>43</v>
      </c>
      <c r="G65" s="1" t="s">
        <v>114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7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23">B110</f>
        <v>1</v>
      </c>
      <c r="C67" s="2">
        <f t="shared" si="23"/>
        <v>4</v>
      </c>
      <c r="D67" s="2">
        <f t="shared" si="23"/>
        <v>65</v>
      </c>
      <c r="E67" s="2">
        <f t="shared" si="23"/>
        <v>0</v>
      </c>
      <c r="F67" s="2" t="str">
        <f t="shared" si="23"/>
        <v>2</v>
      </c>
      <c r="G67" s="2" t="str">
        <f t="shared" si="23"/>
        <v>Строительные работы</v>
      </c>
      <c r="H67" s="2"/>
      <c r="I67" s="2"/>
      <c r="J67" s="2"/>
      <c r="K67" s="2"/>
      <c r="L67" s="2"/>
      <c r="M67" s="2"/>
      <c r="N67" s="2"/>
      <c r="O67" s="2">
        <f t="shared" ref="O67:AT67" si="24">O110</f>
        <v>15102803.76</v>
      </c>
      <c r="P67" s="2">
        <f t="shared" si="24"/>
        <v>14121160.720000001</v>
      </c>
      <c r="Q67" s="2">
        <f t="shared" si="24"/>
        <v>232135.4</v>
      </c>
      <c r="R67" s="2">
        <f t="shared" si="24"/>
        <v>175110.55</v>
      </c>
      <c r="S67" s="2">
        <f t="shared" si="24"/>
        <v>574397.09</v>
      </c>
      <c r="T67" s="2">
        <f t="shared" si="24"/>
        <v>0</v>
      </c>
      <c r="U67" s="2">
        <f t="shared" si="24"/>
        <v>789.64370759999997</v>
      </c>
      <c r="V67" s="2">
        <f t="shared" si="24"/>
        <v>173.5897956</v>
      </c>
      <c r="W67" s="2">
        <f t="shared" si="24"/>
        <v>0</v>
      </c>
      <c r="X67" s="2">
        <f t="shared" si="24"/>
        <v>815133.66</v>
      </c>
      <c r="Y67" s="2">
        <f t="shared" si="24"/>
        <v>530857.06999999995</v>
      </c>
      <c r="Z67" s="2">
        <f t="shared" si="24"/>
        <v>0</v>
      </c>
      <c r="AA67" s="2">
        <f t="shared" si="24"/>
        <v>0</v>
      </c>
      <c r="AB67" s="2">
        <f t="shared" si="24"/>
        <v>15102803.76</v>
      </c>
      <c r="AC67" s="2">
        <f t="shared" si="24"/>
        <v>14121160.720000001</v>
      </c>
      <c r="AD67" s="2">
        <f t="shared" si="24"/>
        <v>232135.4</v>
      </c>
      <c r="AE67" s="2">
        <f t="shared" si="24"/>
        <v>175110.55</v>
      </c>
      <c r="AF67" s="2">
        <f t="shared" si="24"/>
        <v>574397.09</v>
      </c>
      <c r="AG67" s="2">
        <f t="shared" si="24"/>
        <v>0</v>
      </c>
      <c r="AH67" s="2">
        <f t="shared" si="24"/>
        <v>789.64370759999997</v>
      </c>
      <c r="AI67" s="2">
        <f t="shared" si="24"/>
        <v>173.5897956</v>
      </c>
      <c r="AJ67" s="2">
        <f t="shared" si="24"/>
        <v>0</v>
      </c>
      <c r="AK67" s="2">
        <f t="shared" si="24"/>
        <v>815133.66</v>
      </c>
      <c r="AL67" s="2">
        <f t="shared" si="24"/>
        <v>530857.06999999995</v>
      </c>
      <c r="AM67" s="2">
        <f t="shared" si="24"/>
        <v>0</v>
      </c>
      <c r="AN67" s="2">
        <f t="shared" si="24"/>
        <v>0</v>
      </c>
      <c r="AO67" s="2">
        <f t="shared" si="24"/>
        <v>0</v>
      </c>
      <c r="AP67" s="2">
        <f t="shared" si="24"/>
        <v>0</v>
      </c>
      <c r="AQ67" s="2">
        <f t="shared" si="24"/>
        <v>0</v>
      </c>
      <c r="AR67" s="2">
        <f t="shared" si="24"/>
        <v>16448794.49</v>
      </c>
      <c r="AS67" s="2">
        <f t="shared" si="24"/>
        <v>16448794.49</v>
      </c>
      <c r="AT67" s="2">
        <f t="shared" si="24"/>
        <v>0</v>
      </c>
      <c r="AU67" s="2">
        <f t="shared" ref="AU67:BZ67" si="25">AU110</f>
        <v>0</v>
      </c>
      <c r="AV67" s="2">
        <f t="shared" si="25"/>
        <v>14121160.720000001</v>
      </c>
      <c r="AW67" s="2">
        <f t="shared" si="25"/>
        <v>14121160.720000001</v>
      </c>
      <c r="AX67" s="2">
        <f t="shared" si="25"/>
        <v>0</v>
      </c>
      <c r="AY67" s="2">
        <f t="shared" si="25"/>
        <v>14121160.720000001</v>
      </c>
      <c r="AZ67" s="2">
        <f t="shared" si="25"/>
        <v>0</v>
      </c>
      <c r="BA67" s="2">
        <f t="shared" si="25"/>
        <v>0</v>
      </c>
      <c r="BB67" s="2">
        <f t="shared" si="25"/>
        <v>0</v>
      </c>
      <c r="BC67" s="2">
        <f t="shared" si="25"/>
        <v>0</v>
      </c>
      <c r="BD67" s="2">
        <f t="shared" si="25"/>
        <v>0</v>
      </c>
      <c r="BE67" s="2">
        <f t="shared" si="25"/>
        <v>0</v>
      </c>
      <c r="BF67" s="2">
        <f t="shared" si="25"/>
        <v>0</v>
      </c>
      <c r="BG67" s="2">
        <f t="shared" si="25"/>
        <v>0</v>
      </c>
      <c r="BH67" s="2">
        <f t="shared" si="25"/>
        <v>0</v>
      </c>
      <c r="BI67" s="2">
        <f t="shared" si="25"/>
        <v>0</v>
      </c>
      <c r="BJ67" s="2">
        <f t="shared" si="25"/>
        <v>0</v>
      </c>
      <c r="BK67" s="2">
        <f t="shared" si="25"/>
        <v>0</v>
      </c>
      <c r="BL67" s="2">
        <f t="shared" si="25"/>
        <v>0</v>
      </c>
      <c r="BM67" s="2">
        <f t="shared" si="25"/>
        <v>0</v>
      </c>
      <c r="BN67" s="2">
        <f t="shared" si="25"/>
        <v>0</v>
      </c>
      <c r="BO67" s="2">
        <f t="shared" si="25"/>
        <v>0</v>
      </c>
      <c r="BP67" s="2">
        <f t="shared" si="25"/>
        <v>0</v>
      </c>
      <c r="BQ67" s="2">
        <f t="shared" si="25"/>
        <v>0</v>
      </c>
      <c r="BR67" s="2">
        <f t="shared" si="25"/>
        <v>0</v>
      </c>
      <c r="BS67" s="2">
        <f t="shared" si="25"/>
        <v>0</v>
      </c>
      <c r="BT67" s="2">
        <f t="shared" si="25"/>
        <v>0</v>
      </c>
      <c r="BU67" s="2">
        <f t="shared" si="25"/>
        <v>0</v>
      </c>
      <c r="BV67" s="2">
        <f t="shared" si="25"/>
        <v>0</v>
      </c>
      <c r="BW67" s="2">
        <f t="shared" si="25"/>
        <v>0</v>
      </c>
      <c r="BX67" s="2">
        <f t="shared" si="25"/>
        <v>0</v>
      </c>
      <c r="BY67" s="2">
        <f t="shared" si="25"/>
        <v>0</v>
      </c>
      <c r="BZ67" s="2">
        <f t="shared" si="25"/>
        <v>0</v>
      </c>
      <c r="CA67" s="2">
        <f t="shared" ref="CA67:DF67" si="26">CA110</f>
        <v>16448794.49</v>
      </c>
      <c r="CB67" s="2">
        <f t="shared" si="26"/>
        <v>16448794.49</v>
      </c>
      <c r="CC67" s="2">
        <f t="shared" si="26"/>
        <v>0</v>
      </c>
      <c r="CD67" s="2">
        <f t="shared" si="26"/>
        <v>0</v>
      </c>
      <c r="CE67" s="2">
        <f t="shared" si="26"/>
        <v>14121160.720000001</v>
      </c>
      <c r="CF67" s="2">
        <f t="shared" si="26"/>
        <v>14121160.720000001</v>
      </c>
      <c r="CG67" s="2">
        <f t="shared" si="26"/>
        <v>0</v>
      </c>
      <c r="CH67" s="2">
        <f t="shared" si="26"/>
        <v>14121160.720000001</v>
      </c>
      <c r="CI67" s="2">
        <f t="shared" si="26"/>
        <v>0</v>
      </c>
      <c r="CJ67" s="2">
        <f t="shared" si="26"/>
        <v>0</v>
      </c>
      <c r="CK67" s="2">
        <f t="shared" si="26"/>
        <v>0</v>
      </c>
      <c r="CL67" s="2">
        <f t="shared" si="26"/>
        <v>0</v>
      </c>
      <c r="CM67" s="2">
        <f t="shared" si="26"/>
        <v>0</v>
      </c>
      <c r="CN67" s="2">
        <f t="shared" si="26"/>
        <v>0</v>
      </c>
      <c r="CO67" s="2">
        <f t="shared" si="26"/>
        <v>0</v>
      </c>
      <c r="CP67" s="2">
        <f t="shared" si="26"/>
        <v>0</v>
      </c>
      <c r="CQ67" s="2">
        <f t="shared" si="26"/>
        <v>0</v>
      </c>
      <c r="CR67" s="2">
        <f t="shared" si="26"/>
        <v>0</v>
      </c>
      <c r="CS67" s="2">
        <f t="shared" si="26"/>
        <v>0</v>
      </c>
      <c r="CT67" s="2">
        <f t="shared" si="26"/>
        <v>0</v>
      </c>
      <c r="CU67" s="2">
        <f t="shared" si="26"/>
        <v>0</v>
      </c>
      <c r="CV67" s="2">
        <f t="shared" si="26"/>
        <v>0</v>
      </c>
      <c r="CW67" s="2">
        <f t="shared" si="26"/>
        <v>0</v>
      </c>
      <c r="CX67" s="2">
        <f t="shared" si="26"/>
        <v>0</v>
      </c>
      <c r="CY67" s="2">
        <f t="shared" si="26"/>
        <v>0</v>
      </c>
      <c r="CZ67" s="2">
        <f t="shared" si="26"/>
        <v>0</v>
      </c>
      <c r="DA67" s="2">
        <f t="shared" si="26"/>
        <v>0</v>
      </c>
      <c r="DB67" s="2">
        <f t="shared" si="26"/>
        <v>0</v>
      </c>
      <c r="DC67" s="2">
        <f t="shared" si="26"/>
        <v>0</v>
      </c>
      <c r="DD67" s="2">
        <f t="shared" si="26"/>
        <v>0</v>
      </c>
      <c r="DE67" s="2">
        <f t="shared" si="26"/>
        <v>0</v>
      </c>
      <c r="DF67" s="2">
        <f t="shared" si="26"/>
        <v>0</v>
      </c>
      <c r="DG67" s="3">
        <f t="shared" ref="DG67:EL67" si="27">DG110</f>
        <v>0</v>
      </c>
      <c r="DH67" s="3">
        <f t="shared" si="27"/>
        <v>0</v>
      </c>
      <c r="DI67" s="3">
        <f t="shared" si="27"/>
        <v>0</v>
      </c>
      <c r="DJ67" s="3">
        <f t="shared" si="27"/>
        <v>0</v>
      </c>
      <c r="DK67" s="3">
        <f t="shared" si="27"/>
        <v>0</v>
      </c>
      <c r="DL67" s="3">
        <f t="shared" si="27"/>
        <v>0</v>
      </c>
      <c r="DM67" s="3">
        <f t="shared" si="27"/>
        <v>0</v>
      </c>
      <c r="DN67" s="3">
        <f t="shared" si="27"/>
        <v>0</v>
      </c>
      <c r="DO67" s="3">
        <f t="shared" si="27"/>
        <v>0</v>
      </c>
      <c r="DP67" s="3">
        <f t="shared" si="27"/>
        <v>0</v>
      </c>
      <c r="DQ67" s="3">
        <f t="shared" si="27"/>
        <v>0</v>
      </c>
      <c r="DR67" s="3">
        <f t="shared" si="27"/>
        <v>0</v>
      </c>
      <c r="DS67" s="3">
        <f t="shared" si="27"/>
        <v>0</v>
      </c>
      <c r="DT67" s="3">
        <f t="shared" si="27"/>
        <v>0</v>
      </c>
      <c r="DU67" s="3">
        <f t="shared" si="27"/>
        <v>0</v>
      </c>
      <c r="DV67" s="3">
        <f t="shared" si="27"/>
        <v>0</v>
      </c>
      <c r="DW67" s="3">
        <f t="shared" si="27"/>
        <v>0</v>
      </c>
      <c r="DX67" s="3">
        <f t="shared" si="27"/>
        <v>0</v>
      </c>
      <c r="DY67" s="3">
        <f t="shared" si="27"/>
        <v>0</v>
      </c>
      <c r="DZ67" s="3">
        <f t="shared" si="27"/>
        <v>0</v>
      </c>
      <c r="EA67" s="3">
        <f t="shared" si="27"/>
        <v>0</v>
      </c>
      <c r="EB67" s="3">
        <f t="shared" si="27"/>
        <v>0</v>
      </c>
      <c r="EC67" s="3">
        <f t="shared" si="27"/>
        <v>0</v>
      </c>
      <c r="ED67" s="3">
        <f t="shared" si="27"/>
        <v>0</v>
      </c>
      <c r="EE67" s="3">
        <f t="shared" si="27"/>
        <v>0</v>
      </c>
      <c r="EF67" s="3">
        <f t="shared" si="27"/>
        <v>0</v>
      </c>
      <c r="EG67" s="3">
        <f t="shared" si="27"/>
        <v>0</v>
      </c>
      <c r="EH67" s="3">
        <f t="shared" si="27"/>
        <v>0</v>
      </c>
      <c r="EI67" s="3">
        <f t="shared" si="27"/>
        <v>0</v>
      </c>
      <c r="EJ67" s="3">
        <f t="shared" si="27"/>
        <v>0</v>
      </c>
      <c r="EK67" s="3">
        <f t="shared" si="27"/>
        <v>0</v>
      </c>
      <c r="EL67" s="3">
        <f t="shared" si="27"/>
        <v>0</v>
      </c>
      <c r="EM67" s="3">
        <f t="shared" ref="EM67:FR67" si="28">EM110</f>
        <v>0</v>
      </c>
      <c r="EN67" s="3">
        <f t="shared" si="28"/>
        <v>0</v>
      </c>
      <c r="EO67" s="3">
        <f t="shared" si="28"/>
        <v>0</v>
      </c>
      <c r="EP67" s="3">
        <f t="shared" si="28"/>
        <v>0</v>
      </c>
      <c r="EQ67" s="3">
        <f t="shared" si="28"/>
        <v>0</v>
      </c>
      <c r="ER67" s="3">
        <f t="shared" si="28"/>
        <v>0</v>
      </c>
      <c r="ES67" s="3">
        <f t="shared" si="28"/>
        <v>0</v>
      </c>
      <c r="ET67" s="3">
        <f t="shared" si="28"/>
        <v>0</v>
      </c>
      <c r="EU67" s="3">
        <f t="shared" si="28"/>
        <v>0</v>
      </c>
      <c r="EV67" s="3">
        <f t="shared" si="28"/>
        <v>0</v>
      </c>
      <c r="EW67" s="3">
        <f t="shared" si="28"/>
        <v>0</v>
      </c>
      <c r="EX67" s="3">
        <f t="shared" si="28"/>
        <v>0</v>
      </c>
      <c r="EY67" s="3">
        <f t="shared" si="28"/>
        <v>0</v>
      </c>
      <c r="EZ67" s="3">
        <f t="shared" si="28"/>
        <v>0</v>
      </c>
      <c r="FA67" s="3">
        <f t="shared" si="28"/>
        <v>0</v>
      </c>
      <c r="FB67" s="3">
        <f t="shared" si="28"/>
        <v>0</v>
      </c>
      <c r="FC67" s="3">
        <f t="shared" si="28"/>
        <v>0</v>
      </c>
      <c r="FD67" s="3">
        <f t="shared" si="28"/>
        <v>0</v>
      </c>
      <c r="FE67" s="3">
        <f t="shared" si="28"/>
        <v>0</v>
      </c>
      <c r="FF67" s="3">
        <f t="shared" si="28"/>
        <v>0</v>
      </c>
      <c r="FG67" s="3">
        <f t="shared" si="28"/>
        <v>0</v>
      </c>
      <c r="FH67" s="3">
        <f t="shared" si="28"/>
        <v>0</v>
      </c>
      <c r="FI67" s="3">
        <f t="shared" si="28"/>
        <v>0</v>
      </c>
      <c r="FJ67" s="3">
        <f t="shared" si="28"/>
        <v>0</v>
      </c>
      <c r="FK67" s="3">
        <f t="shared" si="28"/>
        <v>0</v>
      </c>
      <c r="FL67" s="3">
        <f t="shared" si="28"/>
        <v>0</v>
      </c>
      <c r="FM67" s="3">
        <f t="shared" si="28"/>
        <v>0</v>
      </c>
      <c r="FN67" s="3">
        <f t="shared" si="28"/>
        <v>0</v>
      </c>
      <c r="FO67" s="3">
        <f t="shared" si="28"/>
        <v>0</v>
      </c>
      <c r="FP67" s="3">
        <f t="shared" si="28"/>
        <v>0</v>
      </c>
      <c r="FQ67" s="3">
        <f t="shared" si="28"/>
        <v>0</v>
      </c>
      <c r="FR67" s="3">
        <f t="shared" si="28"/>
        <v>0</v>
      </c>
      <c r="FS67" s="3">
        <f t="shared" ref="FS67:GX67" si="29">FS110</f>
        <v>0</v>
      </c>
      <c r="FT67" s="3">
        <f t="shared" si="29"/>
        <v>0</v>
      </c>
      <c r="FU67" s="3">
        <f t="shared" si="29"/>
        <v>0</v>
      </c>
      <c r="FV67" s="3">
        <f t="shared" si="29"/>
        <v>0</v>
      </c>
      <c r="FW67" s="3">
        <f t="shared" si="29"/>
        <v>0</v>
      </c>
      <c r="FX67" s="3">
        <f t="shared" si="29"/>
        <v>0</v>
      </c>
      <c r="FY67" s="3">
        <f t="shared" si="29"/>
        <v>0</v>
      </c>
      <c r="FZ67" s="3">
        <f t="shared" si="29"/>
        <v>0</v>
      </c>
      <c r="GA67" s="3">
        <f t="shared" si="29"/>
        <v>0</v>
      </c>
      <c r="GB67" s="3">
        <f t="shared" si="29"/>
        <v>0</v>
      </c>
      <c r="GC67" s="3">
        <f t="shared" si="29"/>
        <v>0</v>
      </c>
      <c r="GD67" s="3">
        <f t="shared" si="29"/>
        <v>0</v>
      </c>
      <c r="GE67" s="3">
        <f t="shared" si="29"/>
        <v>0</v>
      </c>
      <c r="GF67" s="3">
        <f t="shared" si="29"/>
        <v>0</v>
      </c>
      <c r="GG67" s="3">
        <f t="shared" si="29"/>
        <v>0</v>
      </c>
      <c r="GH67" s="3">
        <f t="shared" si="29"/>
        <v>0</v>
      </c>
      <c r="GI67" s="3">
        <f t="shared" si="29"/>
        <v>0</v>
      </c>
      <c r="GJ67" s="3">
        <f t="shared" si="29"/>
        <v>0</v>
      </c>
      <c r="GK67" s="3">
        <f t="shared" si="29"/>
        <v>0</v>
      </c>
      <c r="GL67" s="3">
        <f t="shared" si="29"/>
        <v>0</v>
      </c>
      <c r="GM67" s="3">
        <f t="shared" si="29"/>
        <v>0</v>
      </c>
      <c r="GN67" s="3">
        <f t="shared" si="29"/>
        <v>0</v>
      </c>
      <c r="GO67" s="3">
        <f t="shared" si="29"/>
        <v>0</v>
      </c>
      <c r="GP67" s="3">
        <f t="shared" si="29"/>
        <v>0</v>
      </c>
      <c r="GQ67" s="3">
        <f t="shared" si="29"/>
        <v>0</v>
      </c>
      <c r="GR67" s="3">
        <f t="shared" si="29"/>
        <v>0</v>
      </c>
      <c r="GS67" s="3">
        <f t="shared" si="29"/>
        <v>0</v>
      </c>
      <c r="GT67" s="3">
        <f t="shared" si="29"/>
        <v>0</v>
      </c>
      <c r="GU67" s="3">
        <f t="shared" si="29"/>
        <v>0</v>
      </c>
      <c r="GV67" s="3">
        <f t="shared" si="29"/>
        <v>0</v>
      </c>
      <c r="GW67" s="3">
        <f t="shared" si="29"/>
        <v>0</v>
      </c>
      <c r="GX67" s="3">
        <f t="shared" si="29"/>
        <v>0</v>
      </c>
    </row>
    <row r="69" spans="1:245" x14ac:dyDescent="0.2">
      <c r="A69">
        <v>19</v>
      </c>
      <c r="B69">
        <v>1</v>
      </c>
      <c r="F69" t="s">
        <v>3</v>
      </c>
      <c r="G69" t="s">
        <v>115</v>
      </c>
      <c r="H69" t="s">
        <v>3</v>
      </c>
      <c r="AA69">
        <v>1</v>
      </c>
      <c r="IK69">
        <v>0</v>
      </c>
    </row>
    <row r="70" spans="1:245" x14ac:dyDescent="0.2">
      <c r="A70">
        <v>17</v>
      </c>
      <c r="B70">
        <v>1</v>
      </c>
      <c r="C70">
        <f>ROW(SmtRes!A12)</f>
        <v>12</v>
      </c>
      <c r="D70">
        <f>ROW(EtalonRes!A11)</f>
        <v>11</v>
      </c>
      <c r="E70" t="s">
        <v>116</v>
      </c>
      <c r="F70" t="s">
        <v>117</v>
      </c>
      <c r="G70" t="s">
        <v>118</v>
      </c>
      <c r="H70" t="s">
        <v>46</v>
      </c>
      <c r="I70">
        <f>ROUND(55.57,7)</f>
        <v>55.57</v>
      </c>
      <c r="J70">
        <v>0</v>
      </c>
      <c r="K70">
        <f>ROUND(55.57,7)</f>
        <v>55.57</v>
      </c>
      <c r="O70">
        <f t="shared" ref="O70:O108" si="30">ROUND(CP70,2)</f>
        <v>39404.79</v>
      </c>
      <c r="P70">
        <f>SUMIF(SmtRes!AQ6:'SmtRes'!AQ12,"=1",SmtRes!DF6:'SmtRes'!DF12)</f>
        <v>273.82</v>
      </c>
      <c r="Q70">
        <f>SUMIF(SmtRes!AQ6:'SmtRes'!AQ12,"=1",SmtRes!DG6:'SmtRes'!DG12)</f>
        <v>5009.05</v>
      </c>
      <c r="R70">
        <f>SUMIF(SmtRes!AQ6:'SmtRes'!AQ12,"=1",SmtRes!DH6:'SmtRes'!DH12)</f>
        <v>3498.85</v>
      </c>
      <c r="S70">
        <f>SUMIF(SmtRes!AQ6:'SmtRes'!AQ12,"=1",SmtRes!DI6:'SmtRes'!DI12)</f>
        <v>30623.07</v>
      </c>
      <c r="T70">
        <f t="shared" ref="T70:T108" si="31">ROUND(CU70*I70,2)</f>
        <v>0</v>
      </c>
      <c r="U70">
        <f>SUMIF(SmtRes!AQ6:'SmtRes'!AQ12,"=1",SmtRes!CV6:'SmtRes'!CV12)</f>
        <v>47.234499999999997</v>
      </c>
      <c r="V70">
        <f>SUMIF(SmtRes!AQ6:'SmtRes'!AQ12,"=1",SmtRes!CW6:'SmtRes'!CW12)</f>
        <v>3.8898999999999999</v>
      </c>
      <c r="W70">
        <f t="shared" ref="W70:W108" si="32">ROUND(CX70*I70,2)</f>
        <v>0</v>
      </c>
      <c r="X70">
        <f t="shared" ref="X70:X108" si="33">ROUND(CY70,2)</f>
        <v>37534.11</v>
      </c>
      <c r="Y70">
        <f t="shared" ref="Y70:Y108" si="34">ROUND(CZ70,2)</f>
        <v>23544.12</v>
      </c>
      <c r="AA70">
        <v>48199555</v>
      </c>
      <c r="AB70">
        <f t="shared" ref="AB70:AB108" si="35">ROUND((AC70+AD70+AF70),6)</f>
        <v>646.56790000000001</v>
      </c>
      <c r="AC70">
        <f>ROUND((SUM(SmtRes!BQ6:'SmtRes'!BQ12)),6)</f>
        <v>5.3564999999999996</v>
      </c>
      <c r="AD70">
        <f>ROUND((((SUM(SmtRes!BR6:'SmtRes'!BR12))-(SUM(SmtRes!BS6:'SmtRes'!BS12)))+AE70),6)</f>
        <v>90.139399999999995</v>
      </c>
      <c r="AE70">
        <f>ROUND((SUM(SmtRes!BS6:'SmtRes'!BS12)),6)</f>
        <v>62.962899999999998</v>
      </c>
      <c r="AF70">
        <f>ROUND((SUM(SmtRes!BT6:'SmtRes'!BT12)),6)</f>
        <v>551.072</v>
      </c>
      <c r="AG70">
        <f t="shared" ref="AG70:AG108" si="36">ROUND((AP70),6)</f>
        <v>0</v>
      </c>
      <c r="AH70">
        <f>(SUM(SmtRes!BU6:'SmtRes'!BU12))</f>
        <v>0.85</v>
      </c>
      <c r="AI70">
        <f>(SUM(SmtRes!BV6:'SmtRes'!BV12))</f>
        <v>7.0000000000000007E-2</v>
      </c>
      <c r="AJ70">
        <f t="shared" ref="AJ70:AJ108" si="37">(AS70)</f>
        <v>0</v>
      </c>
      <c r="AK70">
        <v>709.5308</v>
      </c>
      <c r="AL70">
        <v>5.3564999999999996</v>
      </c>
      <c r="AM70">
        <v>90.139400000000009</v>
      </c>
      <c r="AN70">
        <v>62.962900000000005</v>
      </c>
      <c r="AO70">
        <v>551.072</v>
      </c>
      <c r="AP70">
        <v>0</v>
      </c>
      <c r="AQ70">
        <v>0.85</v>
      </c>
      <c r="AR70">
        <v>7.0000000000000007E-2</v>
      </c>
      <c r="AS70">
        <v>0</v>
      </c>
      <c r="AT70">
        <v>110</v>
      </c>
      <c r="AU70">
        <v>69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119</v>
      </c>
      <c r="BM70">
        <v>8001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110</v>
      </c>
      <c r="CA70">
        <v>69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ref="CP70:CP108" si="38">(P70+Q70+S70+R70)</f>
        <v>39404.79</v>
      </c>
      <c r="CQ70">
        <f>SUMIF(SmtRes!AQ6:'SmtRes'!AQ12,"=1",SmtRes!AA6:'SmtRes'!AA12)</f>
        <v>32.85</v>
      </c>
      <c r="CR70">
        <f>SUMIF(SmtRes!AQ6:'SmtRes'!AQ12,"=1",SmtRes!AB6:'SmtRes'!AB12)</f>
        <v>1198.3700000000001</v>
      </c>
      <c r="CS70">
        <f>SUMIF(SmtRes!AQ6:'SmtRes'!AQ12,"=1",SmtRes!AC6:'SmtRes'!AC12)</f>
        <v>899.47</v>
      </c>
      <c r="CT70">
        <f>SUMIF(SmtRes!AQ6:'SmtRes'!AQ12,"=1",SmtRes!AD6:'SmtRes'!AD12)</f>
        <v>648.32000000000005</v>
      </c>
      <c r="CU70">
        <f t="shared" ref="CU70:CU108" si="39">AG70</f>
        <v>0</v>
      </c>
      <c r="CV70">
        <f>SUMIF(SmtRes!AQ6:'SmtRes'!AQ12,"=1",SmtRes!BU6:'SmtRes'!BU12)</f>
        <v>0.85</v>
      </c>
      <c r="CW70">
        <f>SUMIF(SmtRes!AQ6:'SmtRes'!AQ12,"=1",SmtRes!BV6:'SmtRes'!BV12)</f>
        <v>7.0000000000000007E-2</v>
      </c>
      <c r="CX70">
        <f t="shared" ref="CX70:CX108" si="40">AJ70</f>
        <v>0</v>
      </c>
      <c r="CY70">
        <f t="shared" ref="CY70:CY75" si="41">(((S70+R70)*AT70)/100)</f>
        <v>37534.111999999994</v>
      </c>
      <c r="CZ70">
        <f t="shared" ref="CZ70:CZ75" si="42">(((S70+R70)*AU70)/100)</f>
        <v>23544.124800000001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46</v>
      </c>
      <c r="DW70" t="s">
        <v>46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45799633</v>
      </c>
      <c r="EF70">
        <v>2</v>
      </c>
      <c r="EG70" t="s">
        <v>27</v>
      </c>
      <c r="EH70">
        <v>8</v>
      </c>
      <c r="EI70" t="s">
        <v>120</v>
      </c>
      <c r="EJ70">
        <v>1</v>
      </c>
      <c r="EK70">
        <v>8001</v>
      </c>
      <c r="EL70" t="s">
        <v>120</v>
      </c>
      <c r="EM70" t="s">
        <v>121</v>
      </c>
      <c r="EO70" t="s">
        <v>122</v>
      </c>
      <c r="EQ70">
        <v>131584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0.85</v>
      </c>
      <c r="EX70">
        <v>7.0000000000000007E-2</v>
      </c>
      <c r="EY70">
        <v>0</v>
      </c>
      <c r="FQ70">
        <v>0</v>
      </c>
      <c r="FR70">
        <v>0</v>
      </c>
      <c r="FS70">
        <v>0</v>
      </c>
      <c r="FX70">
        <v>110</v>
      </c>
      <c r="FY70">
        <v>69</v>
      </c>
      <c r="GA70" t="s">
        <v>3</v>
      </c>
      <c r="GD70">
        <v>1</v>
      </c>
      <c r="GF70">
        <v>-1053203101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108" si="43">ROUND(IF(AND(BH70=3,BI70=3,FS70&lt;&gt;0),P70,0),2)</f>
        <v>0</v>
      </c>
      <c r="GM70">
        <f t="shared" ref="GM70:GM108" si="44">ROUND(O70+X70+Y70,2)+GX70</f>
        <v>100483.02</v>
      </c>
      <c r="GN70">
        <f t="shared" ref="GN70:GN108" si="45">IF(OR(BI70=0,BI70=1),GM70-GX70,0)</f>
        <v>100483.02</v>
      </c>
      <c r="GO70">
        <f t="shared" ref="GO70:GO108" si="46">IF(BI70=2,GM70-GX70,0)</f>
        <v>0</v>
      </c>
      <c r="GP70">
        <f t="shared" ref="GP70:GP108" si="47">IF(BI70=4,GM70-GX70,0)</f>
        <v>0</v>
      </c>
      <c r="GR70">
        <v>0</v>
      </c>
      <c r="GS70">
        <v>0</v>
      </c>
      <c r="GT70">
        <v>0</v>
      </c>
      <c r="GU70" t="s">
        <v>3</v>
      </c>
      <c r="GV70">
        <f t="shared" ref="GV70:GV108" si="48">ROUND((GT70),6)</f>
        <v>0</v>
      </c>
      <c r="GW70">
        <v>1</v>
      </c>
      <c r="GX70">
        <f t="shared" ref="GX70:GX108" si="49">ROUND(HC70*I70,2)</f>
        <v>0</v>
      </c>
      <c r="HA70">
        <v>0</v>
      </c>
      <c r="HB70">
        <v>0</v>
      </c>
      <c r="HC70">
        <f t="shared" ref="HC70:HC108" si="50">GV70*GW70</f>
        <v>0</v>
      </c>
      <c r="HE70" t="s">
        <v>3</v>
      </c>
      <c r="HF70" t="s">
        <v>3</v>
      </c>
      <c r="HM70" t="s">
        <v>3</v>
      </c>
      <c r="HN70" t="s">
        <v>123</v>
      </c>
      <c r="HO70" t="s">
        <v>124</v>
      </c>
      <c r="HP70" t="s">
        <v>120</v>
      </c>
      <c r="HQ70" t="s">
        <v>120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12</v>
      </c>
      <c r="E71" t="s">
        <v>125</v>
      </c>
      <c r="F71" t="s">
        <v>126</v>
      </c>
      <c r="G71" t="s">
        <v>127</v>
      </c>
      <c r="H71" t="s">
        <v>46</v>
      </c>
      <c r="I71">
        <f>I70*J71</f>
        <v>63.905499999999996</v>
      </c>
      <c r="J71">
        <v>1.1499999999999999</v>
      </c>
      <c r="K71">
        <v>1.1499999999999999</v>
      </c>
      <c r="O71">
        <f t="shared" si="30"/>
        <v>102121.63</v>
      </c>
      <c r="P71">
        <f>ROUND(CQ71*I71,2)</f>
        <v>102121.63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31"/>
        <v>0</v>
      </c>
      <c r="U71">
        <f>ROUND(CV71*I71,7)</f>
        <v>0</v>
      </c>
      <c r="V71">
        <f>ROUND(CW71*I71,7)</f>
        <v>0</v>
      </c>
      <c r="W71">
        <f t="shared" si="32"/>
        <v>0</v>
      </c>
      <c r="X71">
        <f t="shared" si="33"/>
        <v>0</v>
      </c>
      <c r="Y71">
        <f t="shared" si="34"/>
        <v>0</v>
      </c>
      <c r="AA71">
        <v>48199555</v>
      </c>
      <c r="AB71">
        <f t="shared" si="35"/>
        <v>1647.43</v>
      </c>
      <c r="AC71">
        <f>ROUND((ES71),6)</f>
        <v>1647.43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36"/>
        <v>0</v>
      </c>
      <c r="AH71">
        <f>(EW71)</f>
        <v>0</v>
      </c>
      <c r="AI71">
        <f>(EX71)</f>
        <v>0</v>
      </c>
      <c r="AJ71">
        <f t="shared" si="37"/>
        <v>0</v>
      </c>
      <c r="AK71">
        <v>1647.43</v>
      </c>
      <c r="AL71">
        <v>1647.43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110</v>
      </c>
      <c r="AU71">
        <v>69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0.97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128</v>
      </c>
      <c r="BM71">
        <v>8001</v>
      </c>
      <c r="BN71">
        <v>0</v>
      </c>
      <c r="BO71" t="s">
        <v>126</v>
      </c>
      <c r="BP71">
        <v>1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110</v>
      </c>
      <c r="CA71">
        <v>69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38"/>
        <v>102121.63</v>
      </c>
      <c r="CQ71">
        <f>ROUND(AL71*BC71,2)</f>
        <v>1598.01</v>
      </c>
      <c r="CR71">
        <f>ROUND(AM71*BB71,2)</f>
        <v>0</v>
      </c>
      <c r="CS71">
        <f>ROUND(AN71*BS71,2)</f>
        <v>0</v>
      </c>
      <c r="CT71">
        <f>ROUND(AO71*BA71,2)</f>
        <v>0</v>
      </c>
      <c r="CU71">
        <f t="shared" si="39"/>
        <v>0</v>
      </c>
      <c r="CV71">
        <f>AH71</f>
        <v>0</v>
      </c>
      <c r="CW71">
        <f>AI71</f>
        <v>0</v>
      </c>
      <c r="CX71">
        <f t="shared" si="40"/>
        <v>0</v>
      </c>
      <c r="CY71">
        <f t="shared" si="41"/>
        <v>0</v>
      </c>
      <c r="CZ71">
        <f t="shared" si="42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46</v>
      </c>
      <c r="DW71" t="s">
        <v>46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45799633</v>
      </c>
      <c r="EF71">
        <v>2</v>
      </c>
      <c r="EG71" t="s">
        <v>27</v>
      </c>
      <c r="EH71">
        <v>8</v>
      </c>
      <c r="EI71" t="s">
        <v>120</v>
      </c>
      <c r="EJ71">
        <v>1</v>
      </c>
      <c r="EK71">
        <v>8001</v>
      </c>
      <c r="EL71" t="s">
        <v>120</v>
      </c>
      <c r="EM71" t="s">
        <v>121</v>
      </c>
      <c r="EO71" t="s">
        <v>3</v>
      </c>
      <c r="EQ71">
        <v>512</v>
      </c>
      <c r="ER71">
        <v>1647.43</v>
      </c>
      <c r="ES71">
        <v>1647.43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110</v>
      </c>
      <c r="FY71">
        <v>69</v>
      </c>
      <c r="GA71" t="s">
        <v>3</v>
      </c>
      <c r="GD71">
        <v>1</v>
      </c>
      <c r="GF71">
        <v>-1645533296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43"/>
        <v>0</v>
      </c>
      <c r="GM71">
        <f t="shared" si="44"/>
        <v>102121.63</v>
      </c>
      <c r="GN71">
        <f t="shared" si="45"/>
        <v>102121.63</v>
      </c>
      <c r="GO71">
        <f t="shared" si="46"/>
        <v>0</v>
      </c>
      <c r="GP71">
        <f t="shared" si="47"/>
        <v>0</v>
      </c>
      <c r="GR71">
        <v>0</v>
      </c>
      <c r="GS71">
        <v>3</v>
      </c>
      <c r="GT71">
        <v>0</v>
      </c>
      <c r="GU71" t="s">
        <v>3</v>
      </c>
      <c r="GV71">
        <f t="shared" si="48"/>
        <v>0</v>
      </c>
      <c r="GW71">
        <v>1</v>
      </c>
      <c r="GX71">
        <f t="shared" si="49"/>
        <v>0</v>
      </c>
      <c r="HA71">
        <v>0</v>
      </c>
      <c r="HB71">
        <v>0</v>
      </c>
      <c r="HC71">
        <f t="shared" si="50"/>
        <v>0</v>
      </c>
      <c r="HE71" t="s">
        <v>3</v>
      </c>
      <c r="HF71" t="s">
        <v>3</v>
      </c>
      <c r="HM71" t="s">
        <v>3</v>
      </c>
      <c r="HN71" t="s">
        <v>123</v>
      </c>
      <c r="HO71" t="s">
        <v>124</v>
      </c>
      <c r="HP71" t="s">
        <v>120</v>
      </c>
      <c r="HQ71" t="s">
        <v>120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ROW(SmtRes!A25)</f>
        <v>25</v>
      </c>
      <c r="D72">
        <f>ROW(EtalonRes!A22)</f>
        <v>22</v>
      </c>
      <c r="E72" t="s">
        <v>129</v>
      </c>
      <c r="F72" t="s">
        <v>130</v>
      </c>
      <c r="G72" t="s">
        <v>131</v>
      </c>
      <c r="H72" t="s">
        <v>132</v>
      </c>
      <c r="I72">
        <f>ROUND(4.04,7)</f>
        <v>4.04</v>
      </c>
      <c r="J72">
        <v>0</v>
      </c>
      <c r="K72">
        <f>ROUND(4.04,7)</f>
        <v>4.04</v>
      </c>
      <c r="O72">
        <f t="shared" si="30"/>
        <v>714586.76</v>
      </c>
      <c r="P72">
        <f>SUMIF(SmtRes!AQ13:'SmtRes'!AQ25,"=1",SmtRes!DF13:'SmtRes'!DF25)</f>
        <v>2782.8900000000003</v>
      </c>
      <c r="Q72">
        <f>SUMIF(SmtRes!AQ13:'SmtRes'!AQ25,"=1",SmtRes!DG13:'SmtRes'!DG25)</f>
        <v>218025.68000000002</v>
      </c>
      <c r="R72">
        <f>SUMIF(SmtRes!AQ13:'SmtRes'!AQ25,"=1",SmtRes!DH13:'SmtRes'!DH25)</f>
        <v>158648.26999999999</v>
      </c>
      <c r="S72">
        <f>SUMIF(SmtRes!AQ13:'SmtRes'!AQ25,"=1",SmtRes!DI13:'SmtRes'!DI25)</f>
        <v>335129.92</v>
      </c>
      <c r="T72">
        <f t="shared" si="31"/>
        <v>0</v>
      </c>
      <c r="U72">
        <f>SUMIF(SmtRes!AQ13:'SmtRes'!AQ25,"=1",SmtRes!CV13:'SmtRes'!CV25)</f>
        <v>464.6</v>
      </c>
      <c r="V72">
        <f>SUMIF(SmtRes!AQ13:'SmtRes'!AQ25,"=1",SmtRes!CW13:'SmtRes'!CW25)</f>
        <v>154.44919999999999</v>
      </c>
      <c r="W72">
        <f t="shared" si="32"/>
        <v>0</v>
      </c>
      <c r="X72">
        <f t="shared" si="33"/>
        <v>543156.01</v>
      </c>
      <c r="Y72">
        <f t="shared" si="34"/>
        <v>360458.08</v>
      </c>
      <c r="AA72">
        <v>48199555</v>
      </c>
      <c r="AB72">
        <f t="shared" si="35"/>
        <v>137454.79418</v>
      </c>
      <c r="AC72">
        <f>ROUND((SUM(SmtRes!BQ13:'SmtRes'!BQ25)),6)</f>
        <v>655.15168000000006</v>
      </c>
      <c r="AD72">
        <f>ROUND((((SUM(SmtRes!BR13:'SmtRes'!BR25))-(SUM(SmtRes!BS13:'SmtRes'!BS25)))+AE72),6)</f>
        <v>53846.692499999997</v>
      </c>
      <c r="AE72">
        <f>ROUND((SUM(SmtRes!BS13:'SmtRes'!BS25)),6)</f>
        <v>39269.374300000003</v>
      </c>
      <c r="AF72">
        <f>ROUND((SUM(SmtRes!BT13:'SmtRes'!BT25)),6)</f>
        <v>82952.95</v>
      </c>
      <c r="AG72">
        <f t="shared" si="36"/>
        <v>0</v>
      </c>
      <c r="AH72">
        <f>(SUM(SmtRes!BU13:'SmtRes'!BU25))</f>
        <v>115</v>
      </c>
      <c r="AI72">
        <f>(SUM(SmtRes!BV13:'SmtRes'!BV25))</f>
        <v>38.229999999999997</v>
      </c>
      <c r="AJ72">
        <f t="shared" si="37"/>
        <v>0</v>
      </c>
      <c r="AK72">
        <v>176724.16848000002</v>
      </c>
      <c r="AL72">
        <v>655.15167999999994</v>
      </c>
      <c r="AM72">
        <v>53846.692500000005</v>
      </c>
      <c r="AN72">
        <v>39269.374299999996</v>
      </c>
      <c r="AO72">
        <v>82952.950000000012</v>
      </c>
      <c r="AP72">
        <v>0</v>
      </c>
      <c r="AQ72">
        <v>115</v>
      </c>
      <c r="AR72">
        <v>38.229999999999997</v>
      </c>
      <c r="AS72">
        <v>0</v>
      </c>
      <c r="AT72">
        <v>110</v>
      </c>
      <c r="AU72">
        <v>73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133</v>
      </c>
      <c r="BM72">
        <v>7001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110</v>
      </c>
      <c r="CA72">
        <v>73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38"/>
        <v>714586.76</v>
      </c>
      <c r="CQ72">
        <f>SUMIF(SmtRes!AQ13:'SmtRes'!AQ25,"=1",SmtRes!AA13:'SmtRes'!AA25)</f>
        <v>276986.59000000003</v>
      </c>
      <c r="CR72">
        <f>SUMIF(SmtRes!AQ13:'SmtRes'!AQ25,"=1",SmtRes!AB13:'SmtRes'!AB25)</f>
        <v>3075.21</v>
      </c>
      <c r="CS72">
        <f>SUMIF(SmtRes!AQ13:'SmtRes'!AQ25,"=1",SmtRes!AC13:'SmtRes'!AC25)</f>
        <v>2733.45</v>
      </c>
      <c r="CT72">
        <f>SUMIF(SmtRes!AQ13:'SmtRes'!AQ25,"=1",SmtRes!AD13:'SmtRes'!AD25)</f>
        <v>721.33</v>
      </c>
      <c r="CU72">
        <f t="shared" si="39"/>
        <v>0</v>
      </c>
      <c r="CV72">
        <f>SUMIF(SmtRes!AQ13:'SmtRes'!AQ25,"=1",SmtRes!BU13:'SmtRes'!BU25)</f>
        <v>115</v>
      </c>
      <c r="CW72">
        <f>SUMIF(SmtRes!AQ13:'SmtRes'!AQ25,"=1",SmtRes!BV13:'SmtRes'!BV25)</f>
        <v>38.229999999999997</v>
      </c>
      <c r="CX72">
        <f t="shared" si="40"/>
        <v>0</v>
      </c>
      <c r="CY72">
        <f t="shared" si="41"/>
        <v>543156.00899999996</v>
      </c>
      <c r="CZ72">
        <f t="shared" si="42"/>
        <v>360458.07869999995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132</v>
      </c>
      <c r="DW72" t="s">
        <v>132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45799624</v>
      </c>
      <c r="EF72">
        <v>2</v>
      </c>
      <c r="EG72" t="s">
        <v>27</v>
      </c>
      <c r="EH72">
        <v>7</v>
      </c>
      <c r="EI72" t="s">
        <v>134</v>
      </c>
      <c r="EJ72">
        <v>1</v>
      </c>
      <c r="EK72">
        <v>7001</v>
      </c>
      <c r="EL72" t="s">
        <v>134</v>
      </c>
      <c r="EM72" t="s">
        <v>135</v>
      </c>
      <c r="EO72" t="s">
        <v>3</v>
      </c>
      <c r="EQ72">
        <v>131072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115</v>
      </c>
      <c r="EX72">
        <v>38.229999999999997</v>
      </c>
      <c r="EY72">
        <v>0</v>
      </c>
      <c r="FQ72">
        <v>0</v>
      </c>
      <c r="FR72">
        <v>0</v>
      </c>
      <c r="FS72">
        <v>0</v>
      </c>
      <c r="FX72">
        <v>110</v>
      </c>
      <c r="FY72">
        <v>73</v>
      </c>
      <c r="GA72" t="s">
        <v>3</v>
      </c>
      <c r="GD72">
        <v>1</v>
      </c>
      <c r="GF72">
        <v>1564251053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43"/>
        <v>0</v>
      </c>
      <c r="GM72">
        <f t="shared" si="44"/>
        <v>1618200.85</v>
      </c>
      <c r="GN72">
        <f t="shared" si="45"/>
        <v>1618200.85</v>
      </c>
      <c r="GO72">
        <f t="shared" si="46"/>
        <v>0</v>
      </c>
      <c r="GP72">
        <f t="shared" si="47"/>
        <v>0</v>
      </c>
      <c r="GR72">
        <v>0</v>
      </c>
      <c r="GS72">
        <v>0</v>
      </c>
      <c r="GT72">
        <v>0</v>
      </c>
      <c r="GU72" t="s">
        <v>3</v>
      </c>
      <c r="GV72">
        <f t="shared" si="48"/>
        <v>0</v>
      </c>
      <c r="GW72">
        <v>1</v>
      </c>
      <c r="GX72">
        <f t="shared" si="49"/>
        <v>0</v>
      </c>
      <c r="HA72">
        <v>0</v>
      </c>
      <c r="HB72">
        <v>0</v>
      </c>
      <c r="HC72">
        <f t="shared" si="50"/>
        <v>0</v>
      </c>
      <c r="HE72" t="s">
        <v>3</v>
      </c>
      <c r="HF72" t="s">
        <v>3</v>
      </c>
      <c r="HM72" t="s">
        <v>3</v>
      </c>
      <c r="HN72" t="s">
        <v>136</v>
      </c>
      <c r="HO72" t="s">
        <v>137</v>
      </c>
      <c r="HP72" t="s">
        <v>134</v>
      </c>
      <c r="HQ72" t="s">
        <v>134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22</v>
      </c>
      <c r="E73" t="s">
        <v>138</v>
      </c>
      <c r="F73" t="s">
        <v>139</v>
      </c>
      <c r="G73" t="s">
        <v>140</v>
      </c>
      <c r="H73" t="s">
        <v>46</v>
      </c>
      <c r="I73">
        <f>I72*J73</f>
        <v>4.04</v>
      </c>
      <c r="J73">
        <v>1</v>
      </c>
      <c r="K73">
        <v>1</v>
      </c>
      <c r="O73">
        <f t="shared" si="30"/>
        <v>25319.08</v>
      </c>
      <c r="P73">
        <f>ROUND(CQ73*I73,2)</f>
        <v>25319.08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31"/>
        <v>0</v>
      </c>
      <c r="U73">
        <f>ROUND(CV73*I73,7)</f>
        <v>0</v>
      </c>
      <c r="V73">
        <f>ROUND(CW73*I73,7)</f>
        <v>0</v>
      </c>
      <c r="W73">
        <f t="shared" si="32"/>
        <v>0</v>
      </c>
      <c r="X73">
        <f t="shared" si="33"/>
        <v>0</v>
      </c>
      <c r="Y73">
        <f t="shared" si="34"/>
        <v>0</v>
      </c>
      <c r="AA73">
        <v>48199555</v>
      </c>
      <c r="AB73">
        <f t="shared" si="35"/>
        <v>4973.8900000000003</v>
      </c>
      <c r="AC73">
        <f>ROUND((ES73),6)</f>
        <v>4973.8900000000003</v>
      </c>
      <c r="AD73">
        <f>ROUND((((ET73)-(EU73))+AE73),6)</f>
        <v>0</v>
      </c>
      <c r="AE73">
        <f t="shared" ref="AE73:AF77" si="51">ROUND((EU73),6)</f>
        <v>0</v>
      </c>
      <c r="AF73">
        <f t="shared" si="51"/>
        <v>0</v>
      </c>
      <c r="AG73">
        <f t="shared" si="36"/>
        <v>0</v>
      </c>
      <c r="AH73">
        <f t="shared" ref="AH73:AI77" si="52">(EW73)</f>
        <v>0</v>
      </c>
      <c r="AI73">
        <f t="shared" si="52"/>
        <v>0</v>
      </c>
      <c r="AJ73">
        <f t="shared" si="37"/>
        <v>0</v>
      </c>
      <c r="AK73">
        <v>4973.8900000000003</v>
      </c>
      <c r="AL73">
        <v>4973.8900000000003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110</v>
      </c>
      <c r="AU73">
        <v>73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1.26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141</v>
      </c>
      <c r="BM73">
        <v>7001</v>
      </c>
      <c r="BN73">
        <v>0</v>
      </c>
      <c r="BO73" t="s">
        <v>139</v>
      </c>
      <c r="BP73">
        <v>1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110</v>
      </c>
      <c r="CA73">
        <v>73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38"/>
        <v>25319.08</v>
      </c>
      <c r="CQ73">
        <f>ROUND(AL73*BC73,2)</f>
        <v>6267.1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 t="shared" si="39"/>
        <v>0</v>
      </c>
      <c r="CV73">
        <f t="shared" ref="CV73:CW77" si="53">AH73</f>
        <v>0</v>
      </c>
      <c r="CW73">
        <f t="shared" si="53"/>
        <v>0</v>
      </c>
      <c r="CX73">
        <f t="shared" si="40"/>
        <v>0</v>
      </c>
      <c r="CY73">
        <f t="shared" si="41"/>
        <v>0</v>
      </c>
      <c r="CZ73">
        <f t="shared" si="42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1007</v>
      </c>
      <c r="DV73" t="s">
        <v>46</v>
      </c>
      <c r="DW73" t="s">
        <v>46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45799624</v>
      </c>
      <c r="EF73">
        <v>2</v>
      </c>
      <c r="EG73" t="s">
        <v>27</v>
      </c>
      <c r="EH73">
        <v>7</v>
      </c>
      <c r="EI73" t="s">
        <v>134</v>
      </c>
      <c r="EJ73">
        <v>1</v>
      </c>
      <c r="EK73">
        <v>7001</v>
      </c>
      <c r="EL73" t="s">
        <v>134</v>
      </c>
      <c r="EM73" t="s">
        <v>135</v>
      </c>
      <c r="EO73" t="s">
        <v>3</v>
      </c>
      <c r="EQ73">
        <v>0</v>
      </c>
      <c r="ER73">
        <v>4973.8900000000003</v>
      </c>
      <c r="ES73">
        <v>4973.8900000000003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110</v>
      </c>
      <c r="FY73">
        <v>73</v>
      </c>
      <c r="GA73" t="s">
        <v>3</v>
      </c>
      <c r="GD73">
        <v>1</v>
      </c>
      <c r="GF73">
        <v>735007806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43"/>
        <v>0</v>
      </c>
      <c r="GM73">
        <f t="shared" si="44"/>
        <v>25319.08</v>
      </c>
      <c r="GN73">
        <f t="shared" si="45"/>
        <v>25319.08</v>
      </c>
      <c r="GO73">
        <f t="shared" si="46"/>
        <v>0</v>
      </c>
      <c r="GP73">
        <f t="shared" si="47"/>
        <v>0</v>
      </c>
      <c r="GR73">
        <v>0</v>
      </c>
      <c r="GS73">
        <v>3</v>
      </c>
      <c r="GT73">
        <v>0</v>
      </c>
      <c r="GU73" t="s">
        <v>3</v>
      </c>
      <c r="GV73">
        <f t="shared" si="48"/>
        <v>0</v>
      </c>
      <c r="GW73">
        <v>1</v>
      </c>
      <c r="GX73">
        <f t="shared" si="49"/>
        <v>0</v>
      </c>
      <c r="HA73">
        <v>0</v>
      </c>
      <c r="HB73">
        <v>0</v>
      </c>
      <c r="HC73">
        <f t="shared" si="50"/>
        <v>0</v>
      </c>
      <c r="HE73" t="s">
        <v>3</v>
      </c>
      <c r="HF73" t="s">
        <v>3</v>
      </c>
      <c r="HM73" t="s">
        <v>3</v>
      </c>
      <c r="HN73" t="s">
        <v>136</v>
      </c>
      <c r="HO73" t="s">
        <v>137</v>
      </c>
      <c r="HP73" t="s">
        <v>134</v>
      </c>
      <c r="HQ73" t="s">
        <v>134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21</v>
      </c>
      <c r="E74" t="s">
        <v>142</v>
      </c>
      <c r="F74" t="s">
        <v>143</v>
      </c>
      <c r="G74" t="s">
        <v>144</v>
      </c>
      <c r="H74" t="s">
        <v>46</v>
      </c>
      <c r="I74">
        <f>I72*J74</f>
        <v>1.75</v>
      </c>
      <c r="J74">
        <v>0.43316831683168316</v>
      </c>
      <c r="K74">
        <v>0.43316831683168316</v>
      </c>
      <c r="O74">
        <f t="shared" si="30"/>
        <v>10420.43</v>
      </c>
      <c r="P74">
        <f>ROUND(CQ74*I74,2)</f>
        <v>10420.43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31"/>
        <v>0</v>
      </c>
      <c r="U74">
        <f>ROUND(CV74*I74,7)</f>
        <v>0</v>
      </c>
      <c r="V74">
        <f>ROUND(CW74*I74,7)</f>
        <v>0</v>
      </c>
      <c r="W74">
        <f t="shared" si="32"/>
        <v>0</v>
      </c>
      <c r="X74">
        <f t="shared" si="33"/>
        <v>0</v>
      </c>
      <c r="Y74">
        <f t="shared" si="34"/>
        <v>0</v>
      </c>
      <c r="AA74">
        <v>48199555</v>
      </c>
      <c r="AB74">
        <f t="shared" si="35"/>
        <v>5954.53</v>
      </c>
      <c r="AC74">
        <f>ROUND((ES74),6)</f>
        <v>5954.53</v>
      </c>
      <c r="AD74">
        <f>ROUND((((ET74)-(EU74))+AE74),6)</f>
        <v>0</v>
      </c>
      <c r="AE74">
        <f t="shared" si="51"/>
        <v>0</v>
      </c>
      <c r="AF74">
        <f t="shared" si="51"/>
        <v>0</v>
      </c>
      <c r="AG74">
        <f t="shared" si="36"/>
        <v>0</v>
      </c>
      <c r="AH74">
        <f t="shared" si="52"/>
        <v>0</v>
      </c>
      <c r="AI74">
        <f t="shared" si="52"/>
        <v>0</v>
      </c>
      <c r="AJ74">
        <f t="shared" si="37"/>
        <v>0</v>
      </c>
      <c r="AK74">
        <v>5954.53</v>
      </c>
      <c r="AL74">
        <v>5954.53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110</v>
      </c>
      <c r="AU74">
        <v>73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145</v>
      </c>
      <c r="BM74">
        <v>7001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110</v>
      </c>
      <c r="CA74">
        <v>73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38"/>
        <v>10420.43</v>
      </c>
      <c r="CQ74">
        <f>ROUND(AL74*BC74,2)</f>
        <v>5954.53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 t="shared" si="39"/>
        <v>0</v>
      </c>
      <c r="CV74">
        <f t="shared" si="53"/>
        <v>0</v>
      </c>
      <c r="CW74">
        <f t="shared" si="53"/>
        <v>0</v>
      </c>
      <c r="CX74">
        <f t="shared" si="40"/>
        <v>0</v>
      </c>
      <c r="CY74">
        <f t="shared" si="41"/>
        <v>0</v>
      </c>
      <c r="CZ74">
        <f t="shared" si="42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46</v>
      </c>
      <c r="DW74" t="s">
        <v>46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45799624</v>
      </c>
      <c r="EF74">
        <v>2</v>
      </c>
      <c r="EG74" t="s">
        <v>27</v>
      </c>
      <c r="EH74">
        <v>7</v>
      </c>
      <c r="EI74" t="s">
        <v>134</v>
      </c>
      <c r="EJ74">
        <v>1</v>
      </c>
      <c r="EK74">
        <v>7001</v>
      </c>
      <c r="EL74" t="s">
        <v>134</v>
      </c>
      <c r="EM74" t="s">
        <v>135</v>
      </c>
      <c r="EO74" t="s">
        <v>3</v>
      </c>
      <c r="EQ74">
        <v>0</v>
      </c>
      <c r="ER74">
        <v>5954.53</v>
      </c>
      <c r="ES74">
        <v>5954.53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110</v>
      </c>
      <c r="FY74">
        <v>73</v>
      </c>
      <c r="GA74" t="s">
        <v>3</v>
      </c>
      <c r="GD74">
        <v>1</v>
      </c>
      <c r="GE74">
        <v>4905.08</v>
      </c>
      <c r="GF74">
        <v>-1347817410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43"/>
        <v>0</v>
      </c>
      <c r="GM74">
        <f t="shared" si="44"/>
        <v>10420.43</v>
      </c>
      <c r="GN74">
        <f t="shared" si="45"/>
        <v>10420.43</v>
      </c>
      <c r="GO74">
        <f t="shared" si="46"/>
        <v>0</v>
      </c>
      <c r="GP74">
        <f t="shared" si="47"/>
        <v>0</v>
      </c>
      <c r="GR74">
        <v>3</v>
      </c>
      <c r="GS74">
        <v>3</v>
      </c>
      <c r="GT74">
        <v>0</v>
      </c>
      <c r="GU74" t="s">
        <v>3</v>
      </c>
      <c r="GV74">
        <f t="shared" si="48"/>
        <v>0</v>
      </c>
      <c r="GW74">
        <v>1</v>
      </c>
      <c r="GX74">
        <f t="shared" si="49"/>
        <v>0</v>
      </c>
      <c r="HA74">
        <v>0</v>
      </c>
      <c r="HB74">
        <v>0</v>
      </c>
      <c r="HC74">
        <f t="shared" si="50"/>
        <v>0</v>
      </c>
      <c r="HE74" t="s">
        <v>3</v>
      </c>
      <c r="HF74" t="s">
        <v>3</v>
      </c>
      <c r="HM74" t="s">
        <v>3</v>
      </c>
      <c r="HN74" t="s">
        <v>136</v>
      </c>
      <c r="HO74" t="s">
        <v>137</v>
      </c>
      <c r="HP74" t="s">
        <v>134</v>
      </c>
      <c r="HQ74" t="s">
        <v>134</v>
      </c>
      <c r="HS74">
        <v>0</v>
      </c>
      <c r="IK74">
        <v>0</v>
      </c>
    </row>
    <row r="75" spans="1:245" x14ac:dyDescent="0.2">
      <c r="A75">
        <v>17</v>
      </c>
      <c r="B75">
        <v>1</v>
      </c>
      <c r="E75" t="s">
        <v>146</v>
      </c>
      <c r="F75" t="s">
        <v>147</v>
      </c>
      <c r="G75" t="s">
        <v>148</v>
      </c>
      <c r="H75" t="s">
        <v>149</v>
      </c>
      <c r="I75">
        <f>ROUND(101,7)</f>
        <v>101</v>
      </c>
      <c r="J75">
        <v>0</v>
      </c>
      <c r="K75">
        <f>ROUND(101,7)</f>
        <v>101</v>
      </c>
      <c r="O75">
        <f t="shared" si="30"/>
        <v>9753749.7799999993</v>
      </c>
      <c r="P75">
        <f>ROUND(CQ75*I75,2)</f>
        <v>9753749.7799999993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31"/>
        <v>0</v>
      </c>
      <c r="U75">
        <f>ROUND(CV75*I75,7)</f>
        <v>0</v>
      </c>
      <c r="V75">
        <f>ROUND(CW75*I75,7)</f>
        <v>0</v>
      </c>
      <c r="W75">
        <f t="shared" si="32"/>
        <v>0</v>
      </c>
      <c r="X75">
        <f t="shared" si="33"/>
        <v>0</v>
      </c>
      <c r="Y75">
        <f t="shared" si="34"/>
        <v>0</v>
      </c>
      <c r="AA75">
        <v>48199555</v>
      </c>
      <c r="AB75">
        <f t="shared" si="35"/>
        <v>96571.78</v>
      </c>
      <c r="AC75">
        <f>ROUND((ES75),6)</f>
        <v>96571.78</v>
      </c>
      <c r="AD75">
        <f>ROUND((((ET75)-(EU75))+AE75),6)</f>
        <v>0</v>
      </c>
      <c r="AE75">
        <f t="shared" si="51"/>
        <v>0</v>
      </c>
      <c r="AF75">
        <f t="shared" si="51"/>
        <v>0</v>
      </c>
      <c r="AG75">
        <f t="shared" si="36"/>
        <v>0</v>
      </c>
      <c r="AH75">
        <f t="shared" si="52"/>
        <v>0</v>
      </c>
      <c r="AI75">
        <f t="shared" si="52"/>
        <v>0</v>
      </c>
      <c r="AJ75">
        <f t="shared" si="37"/>
        <v>0</v>
      </c>
      <c r="AK75">
        <v>96571.78</v>
      </c>
      <c r="AL75">
        <v>96571.78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150</v>
      </c>
      <c r="BM75">
        <v>1100</v>
      </c>
      <c r="BN75">
        <v>0</v>
      </c>
      <c r="BO75" t="s">
        <v>3</v>
      </c>
      <c r="BP75">
        <v>0</v>
      </c>
      <c r="BQ75">
        <v>8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38"/>
        <v>9753749.7799999993</v>
      </c>
      <c r="CQ75">
        <f>ROUND(AL75*BC75,2)</f>
        <v>96571.78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39"/>
        <v>0</v>
      </c>
      <c r="CV75">
        <f t="shared" si="53"/>
        <v>0</v>
      </c>
      <c r="CW75">
        <f t="shared" si="53"/>
        <v>0</v>
      </c>
      <c r="CX75">
        <f t="shared" si="40"/>
        <v>0</v>
      </c>
      <c r="CY75">
        <f t="shared" si="41"/>
        <v>0</v>
      </c>
      <c r="CZ75">
        <f t="shared" si="42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149</v>
      </c>
      <c r="DW75" t="s">
        <v>149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45799882</v>
      </c>
      <c r="EF75">
        <v>8</v>
      </c>
      <c r="EG75" t="s">
        <v>49</v>
      </c>
      <c r="EH75">
        <v>0</v>
      </c>
      <c r="EI75" t="s">
        <v>3</v>
      </c>
      <c r="EJ75">
        <v>1</v>
      </c>
      <c r="EK75">
        <v>1100</v>
      </c>
      <c r="EL75" t="s">
        <v>50</v>
      </c>
      <c r="EM75" t="s">
        <v>51</v>
      </c>
      <c r="EO75" t="s">
        <v>3</v>
      </c>
      <c r="EQ75">
        <v>131072</v>
      </c>
      <c r="ER75">
        <v>0</v>
      </c>
      <c r="ES75">
        <v>96571.78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1152487622</v>
      </c>
      <c r="GG75">
        <v>2</v>
      </c>
      <c r="GH75">
        <v>0</v>
      </c>
      <c r="GI75">
        <v>-2</v>
      </c>
      <c r="GJ75">
        <v>0</v>
      </c>
      <c r="GK75">
        <v>0</v>
      </c>
      <c r="GL75">
        <f t="shared" si="43"/>
        <v>0</v>
      </c>
      <c r="GM75">
        <f t="shared" si="44"/>
        <v>9753749.7799999993</v>
      </c>
      <c r="GN75">
        <f t="shared" si="45"/>
        <v>9753749.7799999993</v>
      </c>
      <c r="GO75">
        <f t="shared" si="46"/>
        <v>0</v>
      </c>
      <c r="GP75">
        <f t="shared" si="47"/>
        <v>0</v>
      </c>
      <c r="GR75">
        <v>0</v>
      </c>
      <c r="GS75">
        <v>0</v>
      </c>
      <c r="GT75">
        <v>0</v>
      </c>
      <c r="GU75" t="s">
        <v>3</v>
      </c>
      <c r="GV75">
        <f t="shared" si="48"/>
        <v>0</v>
      </c>
      <c r="GW75">
        <v>1</v>
      </c>
      <c r="GX75">
        <f t="shared" si="49"/>
        <v>0</v>
      </c>
      <c r="HA75">
        <v>0</v>
      </c>
      <c r="HB75">
        <v>0</v>
      </c>
      <c r="HC75">
        <f t="shared" si="50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3</v>
      </c>
      <c r="F76" t="s">
        <v>151</v>
      </c>
      <c r="G76" t="s">
        <v>152</v>
      </c>
      <c r="H76" t="s">
        <v>46</v>
      </c>
      <c r="I76">
        <f>ROUND(0.9*0.7*0.55*202,7)</f>
        <v>69.992999999999995</v>
      </c>
      <c r="J76">
        <v>0</v>
      </c>
      <c r="K76">
        <f>ROUND(0.9*0.7*0.55*202,7)</f>
        <v>69.992999999999995</v>
      </c>
      <c r="O76">
        <f t="shared" si="30"/>
        <v>1404739.21</v>
      </c>
      <c r="P76">
        <f>ROUND(CQ76*I76,2)</f>
        <v>1404739.21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31"/>
        <v>0</v>
      </c>
      <c r="U76">
        <f>ROUND(CV76*I76,7)</f>
        <v>0</v>
      </c>
      <c r="V76">
        <f>ROUND(CW76*I76,7)</f>
        <v>0</v>
      </c>
      <c r="W76">
        <f t="shared" si="32"/>
        <v>0</v>
      </c>
      <c r="X76">
        <f t="shared" si="33"/>
        <v>0</v>
      </c>
      <c r="Y76">
        <f t="shared" si="34"/>
        <v>0</v>
      </c>
      <c r="AA76">
        <v>-1</v>
      </c>
      <c r="AB76">
        <f t="shared" si="35"/>
        <v>15438.24</v>
      </c>
      <c r="AC76">
        <f>ROUND((ES76),6)</f>
        <v>15438.24</v>
      </c>
      <c r="AD76">
        <f>ROUND((((ET76)-(EU76))+AE76),6)</f>
        <v>0</v>
      </c>
      <c r="AE76">
        <f t="shared" si="51"/>
        <v>0</v>
      </c>
      <c r="AF76">
        <f t="shared" si="51"/>
        <v>0</v>
      </c>
      <c r="AG76">
        <f t="shared" si="36"/>
        <v>0</v>
      </c>
      <c r="AH76">
        <f t="shared" si="52"/>
        <v>0</v>
      </c>
      <c r="AI76">
        <f t="shared" si="52"/>
        <v>0</v>
      </c>
      <c r="AJ76">
        <f t="shared" si="37"/>
        <v>0</v>
      </c>
      <c r="AK76">
        <v>15438.24</v>
      </c>
      <c r="AL76">
        <v>15438.24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1.3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153</v>
      </c>
      <c r="BM76">
        <v>500001</v>
      </c>
      <c r="BN76">
        <v>0</v>
      </c>
      <c r="BO76" t="s">
        <v>151</v>
      </c>
      <c r="BP76">
        <v>1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38"/>
        <v>1404739.21</v>
      </c>
      <c r="CQ76">
        <f>ROUND(AL76*BC76,2)</f>
        <v>20069.71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 t="shared" si="39"/>
        <v>0</v>
      </c>
      <c r="CV76">
        <f t="shared" si="53"/>
        <v>0</v>
      </c>
      <c r="CW76">
        <f t="shared" si="53"/>
        <v>0</v>
      </c>
      <c r="CX76">
        <f t="shared" si="40"/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46</v>
      </c>
      <c r="DW76" t="s">
        <v>46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45799547</v>
      </c>
      <c r="EF76">
        <v>8</v>
      </c>
      <c r="EG76" t="s">
        <v>49</v>
      </c>
      <c r="EH76">
        <v>0</v>
      </c>
      <c r="EI76" t="s">
        <v>3</v>
      </c>
      <c r="EJ76">
        <v>1</v>
      </c>
      <c r="EK76">
        <v>500001</v>
      </c>
      <c r="EL76" t="s">
        <v>58</v>
      </c>
      <c r="EM76" t="s">
        <v>59</v>
      </c>
      <c r="EO76" t="s">
        <v>3</v>
      </c>
      <c r="EQ76">
        <v>132096</v>
      </c>
      <c r="ER76">
        <v>15438.24</v>
      </c>
      <c r="ES76">
        <v>15438.24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1387374466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43"/>
        <v>0</v>
      </c>
      <c r="GM76">
        <f t="shared" si="44"/>
        <v>1404739.21</v>
      </c>
      <c r="GN76">
        <f t="shared" si="45"/>
        <v>1404739.21</v>
      </c>
      <c r="GO76">
        <f t="shared" si="46"/>
        <v>0</v>
      </c>
      <c r="GP76">
        <f t="shared" si="47"/>
        <v>0</v>
      </c>
      <c r="GR76">
        <v>0</v>
      </c>
      <c r="GS76">
        <v>3</v>
      </c>
      <c r="GT76">
        <v>0</v>
      </c>
      <c r="GU76" t="s">
        <v>3</v>
      </c>
      <c r="GV76">
        <f t="shared" si="48"/>
        <v>0</v>
      </c>
      <c r="GW76">
        <v>1</v>
      </c>
      <c r="GX76">
        <f t="shared" si="49"/>
        <v>0</v>
      </c>
      <c r="HA76">
        <v>0</v>
      </c>
      <c r="HB76">
        <v>0</v>
      </c>
      <c r="HC76">
        <f t="shared" si="50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154</v>
      </c>
      <c r="F77" t="s">
        <v>155</v>
      </c>
      <c r="G77" t="s">
        <v>156</v>
      </c>
      <c r="H77" t="s">
        <v>149</v>
      </c>
      <c r="I77">
        <f>ROUND(202,7)</f>
        <v>202</v>
      </c>
      <c r="J77">
        <v>0</v>
      </c>
      <c r="K77">
        <f>ROUND(202,7)</f>
        <v>202</v>
      </c>
      <c r="O77">
        <f t="shared" si="30"/>
        <v>3085501.52</v>
      </c>
      <c r="P77">
        <f>ROUND(CQ77*I77,2)</f>
        <v>3085501.52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31"/>
        <v>0</v>
      </c>
      <c r="U77">
        <f>ROUND(CV77*I77,7)</f>
        <v>0</v>
      </c>
      <c r="V77">
        <f>ROUND(CW77*I77,7)</f>
        <v>0</v>
      </c>
      <c r="W77">
        <f t="shared" si="32"/>
        <v>0</v>
      </c>
      <c r="X77">
        <f t="shared" si="33"/>
        <v>0</v>
      </c>
      <c r="Y77">
        <f t="shared" si="34"/>
        <v>0</v>
      </c>
      <c r="AA77">
        <v>48199555</v>
      </c>
      <c r="AB77">
        <f t="shared" si="35"/>
        <v>15274.76</v>
      </c>
      <c r="AC77">
        <f>ROUND((ES77),6)</f>
        <v>15274.76</v>
      </c>
      <c r="AD77">
        <f>ROUND((((ET77)-(EU77))+AE77),6)</f>
        <v>0</v>
      </c>
      <c r="AE77">
        <f t="shared" si="51"/>
        <v>0</v>
      </c>
      <c r="AF77">
        <f t="shared" si="51"/>
        <v>0</v>
      </c>
      <c r="AG77">
        <f t="shared" si="36"/>
        <v>0</v>
      </c>
      <c r="AH77">
        <f t="shared" si="52"/>
        <v>0</v>
      </c>
      <c r="AI77">
        <f t="shared" si="52"/>
        <v>0</v>
      </c>
      <c r="AJ77">
        <f t="shared" si="37"/>
        <v>0</v>
      </c>
      <c r="AK77">
        <v>15274.76</v>
      </c>
      <c r="AL77">
        <v>15274.76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157</v>
      </c>
      <c r="BM77">
        <v>1100</v>
      </c>
      <c r="BN77">
        <v>0</v>
      </c>
      <c r="BO77" t="s">
        <v>3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38"/>
        <v>3085501.52</v>
      </c>
      <c r="CQ77">
        <f>ROUND(AL77*BC77,2)</f>
        <v>15274.76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39"/>
        <v>0</v>
      </c>
      <c r="CV77">
        <f t="shared" si="53"/>
        <v>0</v>
      </c>
      <c r="CW77">
        <f t="shared" si="53"/>
        <v>0</v>
      </c>
      <c r="CX77">
        <f t="shared" si="40"/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149</v>
      </c>
      <c r="DW77" t="s">
        <v>149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45799882</v>
      </c>
      <c r="EF77">
        <v>8</v>
      </c>
      <c r="EG77" t="s">
        <v>49</v>
      </c>
      <c r="EH77">
        <v>0</v>
      </c>
      <c r="EI77" t="s">
        <v>3</v>
      </c>
      <c r="EJ77">
        <v>1</v>
      </c>
      <c r="EK77">
        <v>1100</v>
      </c>
      <c r="EL77" t="s">
        <v>50</v>
      </c>
      <c r="EM77" t="s">
        <v>51</v>
      </c>
      <c r="EO77" t="s">
        <v>3</v>
      </c>
      <c r="EQ77">
        <v>131072</v>
      </c>
      <c r="ER77">
        <v>0</v>
      </c>
      <c r="ES77">
        <v>15274.76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1254296720</v>
      </c>
      <c r="GG77">
        <v>2</v>
      </c>
      <c r="GH77">
        <v>0</v>
      </c>
      <c r="GI77">
        <v>-2</v>
      </c>
      <c r="GJ77">
        <v>0</v>
      </c>
      <c r="GK77">
        <v>0</v>
      </c>
      <c r="GL77">
        <f t="shared" si="43"/>
        <v>0</v>
      </c>
      <c r="GM77">
        <f t="shared" si="44"/>
        <v>3085501.52</v>
      </c>
      <c r="GN77">
        <f t="shared" si="45"/>
        <v>3085501.52</v>
      </c>
      <c r="GO77">
        <f t="shared" si="46"/>
        <v>0</v>
      </c>
      <c r="GP77">
        <f t="shared" si="47"/>
        <v>0</v>
      </c>
      <c r="GR77">
        <v>0</v>
      </c>
      <c r="GS77">
        <v>0</v>
      </c>
      <c r="GT77">
        <v>0</v>
      </c>
      <c r="GU77" t="s">
        <v>3</v>
      </c>
      <c r="GV77">
        <f t="shared" si="48"/>
        <v>0</v>
      </c>
      <c r="GW77">
        <v>1</v>
      </c>
      <c r="GX77">
        <f t="shared" si="49"/>
        <v>0</v>
      </c>
      <c r="HA77">
        <v>0</v>
      </c>
      <c r="HB77">
        <v>0</v>
      </c>
      <c r="HC77">
        <f t="shared" si="50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ROW(SmtRes!A30)</f>
        <v>30</v>
      </c>
      <c r="D78">
        <f>ROW(EtalonRes!A27)</f>
        <v>27</v>
      </c>
      <c r="E78" t="s">
        <v>3</v>
      </c>
      <c r="F78" t="s">
        <v>158</v>
      </c>
      <c r="G78" t="s">
        <v>159</v>
      </c>
      <c r="H78" t="s">
        <v>160</v>
      </c>
      <c r="I78">
        <f>ROUND(0.03434,7)</f>
        <v>3.4340000000000002E-2</v>
      </c>
      <c r="J78">
        <v>0</v>
      </c>
      <c r="K78">
        <f>ROUND(0.03434,7)</f>
        <v>3.4340000000000002E-2</v>
      </c>
      <c r="O78">
        <f t="shared" si="30"/>
        <v>5044.74</v>
      </c>
      <c r="P78">
        <f>SUMIF(SmtRes!AQ26:'SmtRes'!AQ30,"=1",SmtRes!DF26:'SmtRes'!DF30)</f>
        <v>0</v>
      </c>
      <c r="Q78">
        <f>SUMIF(SmtRes!AQ26:'SmtRes'!AQ30,"=1",SmtRes!DG26:'SmtRes'!DG30)</f>
        <v>10.9</v>
      </c>
      <c r="R78">
        <f>SUMIF(SmtRes!AQ26:'SmtRes'!AQ30,"=1",SmtRes!DH26:'SmtRes'!DH30)</f>
        <v>10.16</v>
      </c>
      <c r="S78">
        <f>SUMIF(SmtRes!AQ26:'SmtRes'!AQ30,"=1",SmtRes!DI26:'SmtRes'!DI30)</f>
        <v>5023.68</v>
      </c>
      <c r="T78">
        <f t="shared" si="31"/>
        <v>0</v>
      </c>
      <c r="U78">
        <f>SUMIF(SmtRes!AQ26:'SmtRes'!AQ30,"=1",SmtRes!CV26:'SmtRes'!CV30)</f>
        <v>6.7993199999999998</v>
      </c>
      <c r="V78">
        <f>SUMIF(SmtRes!AQ26:'SmtRes'!AQ30,"=1",SmtRes!CW26:'SmtRes'!CW30)</f>
        <v>1.1332200000000001E-2</v>
      </c>
      <c r="W78">
        <f t="shared" si="32"/>
        <v>0</v>
      </c>
      <c r="X78">
        <f t="shared" si="33"/>
        <v>5134.5200000000004</v>
      </c>
      <c r="Y78">
        <f t="shared" si="34"/>
        <v>2919.63</v>
      </c>
      <c r="AA78">
        <v>-1</v>
      </c>
      <c r="AB78">
        <f t="shared" si="35"/>
        <v>146609.55549999999</v>
      </c>
      <c r="AC78">
        <f>ROUND((0),6)</f>
        <v>0</v>
      </c>
      <c r="AD78">
        <f>ROUND((((SUM(SmtRes!BR26:'SmtRes'!BR30))-(SUM(SmtRes!BS26:'SmtRes'!BS30)))+AE78),6)</f>
        <v>317.25549999999998</v>
      </c>
      <c r="AE78">
        <f>ROUND((SUM(SmtRes!BS26:'SmtRes'!BS30)),6)</f>
        <v>295.8897</v>
      </c>
      <c r="AF78">
        <f>ROUND((SUM(SmtRes!BT26:'SmtRes'!BT30)),6)</f>
        <v>146292.29999999999</v>
      </c>
      <c r="AG78">
        <f t="shared" si="36"/>
        <v>0</v>
      </c>
      <c r="AH78">
        <f>(SUM(SmtRes!BU26:'SmtRes'!BU30))</f>
        <v>198</v>
      </c>
      <c r="AI78">
        <f>(SUM(SmtRes!BV26:'SmtRes'!BV30))</f>
        <v>0.33</v>
      </c>
      <c r="AJ78">
        <f t="shared" si="37"/>
        <v>0</v>
      </c>
      <c r="AK78">
        <v>146905.44520000002</v>
      </c>
      <c r="AL78">
        <v>0</v>
      </c>
      <c r="AM78">
        <v>317.25549999999998</v>
      </c>
      <c r="AN78">
        <v>295.8897</v>
      </c>
      <c r="AO78">
        <v>146292.30000000002</v>
      </c>
      <c r="AP78">
        <v>0</v>
      </c>
      <c r="AQ78">
        <v>198</v>
      </c>
      <c r="AR78">
        <v>0.33</v>
      </c>
      <c r="AS78">
        <v>0</v>
      </c>
      <c r="AT78">
        <v>102</v>
      </c>
      <c r="AU78">
        <v>58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161</v>
      </c>
      <c r="BM78">
        <v>6001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102</v>
      </c>
      <c r="CA78">
        <v>58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38"/>
        <v>5044.74</v>
      </c>
      <c r="CQ78">
        <f>SUMIF(SmtRes!AQ26:'SmtRes'!AQ30,"=1",SmtRes!AA26:'SmtRes'!AA30)</f>
        <v>0</v>
      </c>
      <c r="CR78">
        <f>SUMIF(SmtRes!AQ26:'SmtRes'!AQ30,"=1",SmtRes!AB26:'SmtRes'!AB30)</f>
        <v>2061.5500000000002</v>
      </c>
      <c r="CS78">
        <f>SUMIF(SmtRes!AQ26:'SmtRes'!AQ30,"=1",SmtRes!AC26:'SmtRes'!AC30)</f>
        <v>1833.98</v>
      </c>
      <c r="CT78">
        <f>SUMIF(SmtRes!AQ26:'SmtRes'!AQ30,"=1",SmtRes!AD26:'SmtRes'!AD30)</f>
        <v>738.85</v>
      </c>
      <c r="CU78">
        <f t="shared" si="39"/>
        <v>0</v>
      </c>
      <c r="CV78">
        <f>SUMIF(SmtRes!AQ26:'SmtRes'!AQ30,"=1",SmtRes!BU26:'SmtRes'!BU30)</f>
        <v>198</v>
      </c>
      <c r="CW78">
        <f>SUMIF(SmtRes!AQ26:'SmtRes'!AQ30,"=1",SmtRes!BV26:'SmtRes'!BV30)</f>
        <v>0.33</v>
      </c>
      <c r="CX78">
        <f t="shared" si="40"/>
        <v>0</v>
      </c>
      <c r="CY78">
        <f>(((S78+R78)*AT78)/100)</f>
        <v>5134.5168000000003</v>
      </c>
      <c r="CZ78">
        <f>(((S78+R78)*AU78)/100)</f>
        <v>2919.6272000000004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1009</v>
      </c>
      <c r="DV78" t="s">
        <v>160</v>
      </c>
      <c r="DW78" t="s">
        <v>160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45799618</v>
      </c>
      <c r="EF78">
        <v>2</v>
      </c>
      <c r="EG78" t="s">
        <v>27</v>
      </c>
      <c r="EH78">
        <v>6</v>
      </c>
      <c r="EI78" t="s">
        <v>162</v>
      </c>
      <c r="EJ78">
        <v>1</v>
      </c>
      <c r="EK78">
        <v>6001</v>
      </c>
      <c r="EL78" t="s">
        <v>162</v>
      </c>
      <c r="EM78" t="s">
        <v>163</v>
      </c>
      <c r="EO78" t="s">
        <v>3</v>
      </c>
      <c r="EQ78">
        <v>132096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198</v>
      </c>
      <c r="EX78">
        <v>0.33</v>
      </c>
      <c r="EY78">
        <v>0</v>
      </c>
      <c r="FQ78">
        <v>0</v>
      </c>
      <c r="FR78">
        <v>0</v>
      </c>
      <c r="FS78">
        <v>0</v>
      </c>
      <c r="FX78">
        <v>102</v>
      </c>
      <c r="FY78">
        <v>58</v>
      </c>
      <c r="GA78" t="s">
        <v>3</v>
      </c>
      <c r="GD78">
        <v>1</v>
      </c>
      <c r="GF78">
        <v>1524104175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43"/>
        <v>0</v>
      </c>
      <c r="GM78">
        <f t="shared" si="44"/>
        <v>13098.89</v>
      </c>
      <c r="GN78">
        <f t="shared" si="45"/>
        <v>13098.89</v>
      </c>
      <c r="GO78">
        <f t="shared" si="46"/>
        <v>0</v>
      </c>
      <c r="GP78">
        <f t="shared" si="47"/>
        <v>0</v>
      </c>
      <c r="GR78">
        <v>0</v>
      </c>
      <c r="GS78">
        <v>0</v>
      </c>
      <c r="GT78">
        <v>0</v>
      </c>
      <c r="GU78" t="s">
        <v>3</v>
      </c>
      <c r="GV78">
        <f t="shared" si="48"/>
        <v>0</v>
      </c>
      <c r="GW78">
        <v>1</v>
      </c>
      <c r="GX78">
        <f t="shared" si="49"/>
        <v>0</v>
      </c>
      <c r="HA78">
        <v>0</v>
      </c>
      <c r="HB78">
        <v>0</v>
      </c>
      <c r="HC78">
        <f t="shared" si="50"/>
        <v>0</v>
      </c>
      <c r="HE78" t="s">
        <v>3</v>
      </c>
      <c r="HF78" t="s">
        <v>3</v>
      </c>
      <c r="HM78" t="s">
        <v>3</v>
      </c>
      <c r="HN78" t="s">
        <v>164</v>
      </c>
      <c r="HO78" t="s">
        <v>165</v>
      </c>
      <c r="HP78" t="s">
        <v>162</v>
      </c>
      <c r="HQ78" t="s">
        <v>162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3</v>
      </c>
      <c r="F79" t="s">
        <v>166</v>
      </c>
      <c r="G79" t="s">
        <v>167</v>
      </c>
      <c r="H79" t="s">
        <v>160</v>
      </c>
      <c r="I79">
        <f>ROUND(0.03434,7)</f>
        <v>3.4340000000000002E-2</v>
      </c>
      <c r="J79">
        <v>0</v>
      </c>
      <c r="K79">
        <f>ROUND(0.03434,7)</f>
        <v>3.4340000000000002E-2</v>
      </c>
      <c r="O79">
        <f t="shared" si="30"/>
        <v>1724.58</v>
      </c>
      <c r="P79">
        <f>ROUND(CQ79*I79,2)</f>
        <v>1724.58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31"/>
        <v>0</v>
      </c>
      <c r="U79">
        <f>ROUND(CV79*I79,7)</f>
        <v>0</v>
      </c>
      <c r="V79">
        <f>ROUND(CW79*I79,7)</f>
        <v>0</v>
      </c>
      <c r="W79">
        <f t="shared" si="32"/>
        <v>0</v>
      </c>
      <c r="X79">
        <f t="shared" si="33"/>
        <v>0</v>
      </c>
      <c r="Y79">
        <f t="shared" si="34"/>
        <v>0</v>
      </c>
      <c r="AA79">
        <v>-1</v>
      </c>
      <c r="AB79">
        <f t="shared" si="35"/>
        <v>50220.86</v>
      </c>
      <c r="AC79">
        <f>ROUND((ES79),6)</f>
        <v>50220.86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36"/>
        <v>0</v>
      </c>
      <c r="AH79">
        <f>(EW79)</f>
        <v>0</v>
      </c>
      <c r="AI79">
        <f>(EX79)</f>
        <v>0</v>
      </c>
      <c r="AJ79">
        <f t="shared" si="37"/>
        <v>0</v>
      </c>
      <c r="AK79">
        <v>50220.86</v>
      </c>
      <c r="AL79">
        <v>50220.86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168</v>
      </c>
      <c r="BM79">
        <v>500001</v>
      </c>
      <c r="BN79">
        <v>0</v>
      </c>
      <c r="BO79" t="s">
        <v>3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38"/>
        <v>1724.58</v>
      </c>
      <c r="CQ79">
        <f>ROUND(AL79*BC79,2)</f>
        <v>50220.86</v>
      </c>
      <c r="CR79">
        <f>ROUND(AM79*BB79,2)</f>
        <v>0</v>
      </c>
      <c r="CS79">
        <f>ROUND(AN79*BS79,2)</f>
        <v>0</v>
      </c>
      <c r="CT79">
        <f>ROUND(AO79*BA79,2)</f>
        <v>0</v>
      </c>
      <c r="CU79">
        <f t="shared" si="39"/>
        <v>0</v>
      </c>
      <c r="CV79">
        <f>AH79</f>
        <v>0</v>
      </c>
      <c r="CW79">
        <f>AI79</f>
        <v>0</v>
      </c>
      <c r="CX79">
        <f t="shared" si="40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160</v>
      </c>
      <c r="DW79" t="s">
        <v>160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45799547</v>
      </c>
      <c r="EF79">
        <v>8</v>
      </c>
      <c r="EG79" t="s">
        <v>49</v>
      </c>
      <c r="EH79">
        <v>0</v>
      </c>
      <c r="EI79" t="s">
        <v>3</v>
      </c>
      <c r="EJ79">
        <v>1</v>
      </c>
      <c r="EK79">
        <v>500001</v>
      </c>
      <c r="EL79" t="s">
        <v>58</v>
      </c>
      <c r="EM79" t="s">
        <v>59</v>
      </c>
      <c r="EO79" t="s">
        <v>3</v>
      </c>
      <c r="EQ79">
        <v>132096</v>
      </c>
      <c r="ER79">
        <v>50220.86</v>
      </c>
      <c r="ES79">
        <v>50220.86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E79">
        <v>63745</v>
      </c>
      <c r="GF79">
        <v>262551053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43"/>
        <v>0</v>
      </c>
      <c r="GM79">
        <f t="shared" si="44"/>
        <v>1724.58</v>
      </c>
      <c r="GN79">
        <f t="shared" si="45"/>
        <v>1724.58</v>
      </c>
      <c r="GO79">
        <f t="shared" si="46"/>
        <v>0</v>
      </c>
      <c r="GP79">
        <f t="shared" si="47"/>
        <v>0</v>
      </c>
      <c r="GR79">
        <v>3</v>
      </c>
      <c r="GS79">
        <v>0</v>
      </c>
      <c r="GT79">
        <v>0</v>
      </c>
      <c r="GU79" t="s">
        <v>3</v>
      </c>
      <c r="GV79">
        <f t="shared" si="48"/>
        <v>0</v>
      </c>
      <c r="GW79">
        <v>1</v>
      </c>
      <c r="GX79">
        <f t="shared" si="49"/>
        <v>0</v>
      </c>
      <c r="HA79">
        <v>0</v>
      </c>
      <c r="HB79">
        <v>0</v>
      </c>
      <c r="HC79">
        <f t="shared" si="50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ROW(SmtRes!A36)</f>
        <v>36</v>
      </c>
      <c r="D80">
        <f>ROW(EtalonRes!A33)</f>
        <v>33</v>
      </c>
      <c r="E80" t="s">
        <v>169</v>
      </c>
      <c r="F80" t="s">
        <v>170</v>
      </c>
      <c r="G80" t="s">
        <v>171</v>
      </c>
      <c r="H80" t="s">
        <v>160</v>
      </c>
      <c r="I80">
        <f>ROUND(6.3*262.6/1000,7)</f>
        <v>1.65438</v>
      </c>
      <c r="J80">
        <v>0</v>
      </c>
      <c r="K80">
        <f>ROUND(6.3*262.6/1000,7)</f>
        <v>1.65438</v>
      </c>
      <c r="O80">
        <f t="shared" si="30"/>
        <v>247276.79</v>
      </c>
      <c r="P80">
        <f>SUMIF(SmtRes!AQ31:'SmtRes'!AQ36,"=1",SmtRes!DF31:'SmtRes'!DF36)</f>
        <v>235541.27</v>
      </c>
      <c r="Q80">
        <f>SUMIF(SmtRes!AQ31:'SmtRes'!AQ36,"=1",SmtRes!DG31:'SmtRes'!DG36)</f>
        <v>390.32</v>
      </c>
      <c r="R80">
        <f>SUMIF(SmtRes!AQ31:'SmtRes'!AQ36,"=1",SmtRes!DH31:'SmtRes'!DH36)</f>
        <v>338.2</v>
      </c>
      <c r="S80">
        <f>SUMIF(SmtRes!AQ31:'SmtRes'!AQ36,"=1",SmtRes!DI31:'SmtRes'!DI36)</f>
        <v>11007</v>
      </c>
      <c r="T80">
        <f t="shared" si="31"/>
        <v>0</v>
      </c>
      <c r="U80">
        <f>SUMIF(SmtRes!AQ31:'SmtRes'!AQ36,"=1",SmtRes!CV31:'SmtRes'!CV36)</f>
        <v>16.246011599999999</v>
      </c>
      <c r="V80">
        <f>SUMIF(SmtRes!AQ31:'SmtRes'!AQ36,"=1",SmtRes!CW31:'SmtRes'!CW36)</f>
        <v>0.3639636</v>
      </c>
      <c r="W80">
        <f t="shared" si="32"/>
        <v>0</v>
      </c>
      <c r="X80">
        <f t="shared" si="33"/>
        <v>10551.04</v>
      </c>
      <c r="Y80">
        <f t="shared" si="34"/>
        <v>7034.02</v>
      </c>
      <c r="AA80">
        <v>48199555</v>
      </c>
      <c r="AB80">
        <f t="shared" si="35"/>
        <v>112420.99953</v>
      </c>
      <c r="AC80">
        <f>ROUND((SUM(SmtRes!BQ31:'SmtRes'!BQ36)),6)</f>
        <v>105531.82253</v>
      </c>
      <c r="AD80">
        <f>ROUND((((SUM(SmtRes!BR31:'SmtRes'!BR36))-(SUM(SmtRes!BS31:'SmtRes'!BS36)))+AE80),6)</f>
        <v>235.9306</v>
      </c>
      <c r="AE80">
        <f>ROUND((SUM(SmtRes!BS31:'SmtRes'!BS36)),6)</f>
        <v>204.4246</v>
      </c>
      <c r="AF80">
        <f>ROUND((SUM(SmtRes!BT31:'SmtRes'!BT36)),6)</f>
        <v>6653.2464</v>
      </c>
      <c r="AG80">
        <f t="shared" si="36"/>
        <v>0</v>
      </c>
      <c r="AH80">
        <f>(SUM(SmtRes!BU31:'SmtRes'!BU36))</f>
        <v>9.82</v>
      </c>
      <c r="AI80">
        <f>(SUM(SmtRes!BV31:'SmtRes'!BV36))</f>
        <v>0.22</v>
      </c>
      <c r="AJ80">
        <f t="shared" si="37"/>
        <v>0</v>
      </c>
      <c r="AK80">
        <v>112625.42413000001</v>
      </c>
      <c r="AL80">
        <v>105531.82253</v>
      </c>
      <c r="AM80">
        <v>235.93059999999997</v>
      </c>
      <c r="AN80">
        <v>204.4246</v>
      </c>
      <c r="AO80">
        <v>6653.2464</v>
      </c>
      <c r="AP80">
        <v>0</v>
      </c>
      <c r="AQ80">
        <v>9.82</v>
      </c>
      <c r="AR80">
        <v>0.22</v>
      </c>
      <c r="AS80">
        <v>0</v>
      </c>
      <c r="AT80">
        <v>93</v>
      </c>
      <c r="AU80">
        <v>62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172</v>
      </c>
      <c r="BM80">
        <v>9001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93</v>
      </c>
      <c r="CA80">
        <v>62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38"/>
        <v>247276.79</v>
      </c>
      <c r="CQ80">
        <f>SUMIF(SmtRes!AQ31:'SmtRes'!AQ36,"=1",SmtRes!AA31:'SmtRes'!AA36)</f>
        <v>227627.18</v>
      </c>
      <c r="CR80">
        <f>SUMIF(SmtRes!AQ31:'SmtRes'!AQ36,"=1",SmtRes!AB31:'SmtRes'!AB36)</f>
        <v>2061.5500000000002</v>
      </c>
      <c r="CS80">
        <f>SUMIF(SmtRes!AQ31:'SmtRes'!AQ36,"=1",SmtRes!AC31:'SmtRes'!AC36)</f>
        <v>1833.98</v>
      </c>
      <c r="CT80">
        <f>SUMIF(SmtRes!AQ31:'SmtRes'!AQ36,"=1",SmtRes!AD31:'SmtRes'!AD36)</f>
        <v>677.52</v>
      </c>
      <c r="CU80">
        <f t="shared" si="39"/>
        <v>0</v>
      </c>
      <c r="CV80">
        <f>SUMIF(SmtRes!AQ31:'SmtRes'!AQ36,"=1",SmtRes!BU31:'SmtRes'!BU36)</f>
        <v>9.82</v>
      </c>
      <c r="CW80">
        <f>SUMIF(SmtRes!AQ31:'SmtRes'!AQ36,"=1",SmtRes!BV31:'SmtRes'!BV36)</f>
        <v>0.22</v>
      </c>
      <c r="CX80">
        <f t="shared" si="40"/>
        <v>0</v>
      </c>
      <c r="CY80">
        <f t="shared" ref="CY80:CY88" si="54">(((S80+R80)*AT80)/100)</f>
        <v>10551.036</v>
      </c>
      <c r="CZ80">
        <f t="shared" ref="CZ80:CZ88" si="55">(((S80+R80)*AU80)/100)</f>
        <v>7034.0240000000003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160</v>
      </c>
      <c r="DW80" t="s">
        <v>160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45799635</v>
      </c>
      <c r="EF80">
        <v>2</v>
      </c>
      <c r="EG80" t="s">
        <v>27</v>
      </c>
      <c r="EH80">
        <v>9</v>
      </c>
      <c r="EI80" t="s">
        <v>173</v>
      </c>
      <c r="EJ80">
        <v>1</v>
      </c>
      <c r="EK80">
        <v>9001</v>
      </c>
      <c r="EL80" t="s">
        <v>173</v>
      </c>
      <c r="EM80" t="s">
        <v>174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9.82</v>
      </c>
      <c r="EX80">
        <v>0.22</v>
      </c>
      <c r="EY80">
        <v>0</v>
      </c>
      <c r="FQ80">
        <v>0</v>
      </c>
      <c r="FR80">
        <v>0</v>
      </c>
      <c r="FS80">
        <v>0</v>
      </c>
      <c r="FX80">
        <v>93</v>
      </c>
      <c r="FY80">
        <v>62</v>
      </c>
      <c r="GA80" t="s">
        <v>3</v>
      </c>
      <c r="GD80">
        <v>1</v>
      </c>
      <c r="GF80">
        <v>2112077221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43"/>
        <v>0</v>
      </c>
      <c r="GM80">
        <f t="shared" si="44"/>
        <v>264861.84999999998</v>
      </c>
      <c r="GN80">
        <f t="shared" si="45"/>
        <v>264861.84999999998</v>
      </c>
      <c r="GO80">
        <f t="shared" si="46"/>
        <v>0</v>
      </c>
      <c r="GP80">
        <f t="shared" si="47"/>
        <v>0</v>
      </c>
      <c r="GR80">
        <v>0</v>
      </c>
      <c r="GS80">
        <v>3</v>
      </c>
      <c r="GT80">
        <v>0</v>
      </c>
      <c r="GU80" t="s">
        <v>3</v>
      </c>
      <c r="GV80">
        <f t="shared" si="48"/>
        <v>0</v>
      </c>
      <c r="GW80">
        <v>1</v>
      </c>
      <c r="GX80">
        <f t="shared" si="49"/>
        <v>0</v>
      </c>
      <c r="HA80">
        <v>0</v>
      </c>
      <c r="HB80">
        <v>0</v>
      </c>
      <c r="HC80">
        <f t="shared" si="50"/>
        <v>0</v>
      </c>
      <c r="HE80" t="s">
        <v>3</v>
      </c>
      <c r="HF80" t="s">
        <v>3</v>
      </c>
      <c r="HM80" t="s">
        <v>3</v>
      </c>
      <c r="HN80" t="s">
        <v>175</v>
      </c>
      <c r="HO80" t="s">
        <v>176</v>
      </c>
      <c r="HP80" t="s">
        <v>173</v>
      </c>
      <c r="HQ80" t="s">
        <v>173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ROW(SmtRes!A51)</f>
        <v>51</v>
      </c>
      <c r="D81">
        <f>ROW(EtalonRes!A47)</f>
        <v>47</v>
      </c>
      <c r="E81" t="s">
        <v>3</v>
      </c>
      <c r="F81" t="s">
        <v>177</v>
      </c>
      <c r="G81" t="s">
        <v>178</v>
      </c>
      <c r="H81" t="s">
        <v>179</v>
      </c>
      <c r="I81">
        <f>ROUND(0.01,7)</f>
        <v>0.01</v>
      </c>
      <c r="J81">
        <v>0</v>
      </c>
      <c r="K81">
        <f>ROUND(0.01,7)</f>
        <v>0.01</v>
      </c>
      <c r="O81">
        <f t="shared" si="30"/>
        <v>17366.509999999998</v>
      </c>
      <c r="P81">
        <f>SUMIF(SmtRes!AQ37:'SmtRes'!AQ51,"=1",SmtRes!DF37:'SmtRes'!DF51)</f>
        <v>372.90999999999997</v>
      </c>
      <c r="Q81">
        <f>SUMIF(SmtRes!AQ37:'SmtRes'!AQ51,"=1",SmtRes!DG37:'SmtRes'!DG51)</f>
        <v>1649.32</v>
      </c>
      <c r="R81">
        <f>SUMIF(SmtRes!AQ37:'SmtRes'!AQ51,"=1",SmtRes!DH37:'SmtRes'!DH51)</f>
        <v>1205.0300000000002</v>
      </c>
      <c r="S81">
        <f>SUMIF(SmtRes!AQ37:'SmtRes'!AQ51,"=1",SmtRes!DI37:'SmtRes'!DI51)</f>
        <v>14139.25</v>
      </c>
      <c r="T81">
        <f t="shared" si="31"/>
        <v>0</v>
      </c>
      <c r="U81">
        <f>SUMIF(SmtRes!AQ37:'SmtRes'!AQ51,"=1",SmtRes!CV37:'SmtRes'!CV51)</f>
        <v>17.8</v>
      </c>
      <c r="V81">
        <f>SUMIF(SmtRes!AQ37:'SmtRes'!AQ51,"=1",SmtRes!CW37:'SmtRes'!CW51)</f>
        <v>1.1788000000000001</v>
      </c>
      <c r="W81">
        <f t="shared" si="32"/>
        <v>0</v>
      </c>
      <c r="X81">
        <f t="shared" si="33"/>
        <v>16878.71</v>
      </c>
      <c r="Y81">
        <f t="shared" si="34"/>
        <v>11201.32</v>
      </c>
      <c r="AA81">
        <v>-1</v>
      </c>
      <c r="AB81">
        <f t="shared" si="35"/>
        <v>1612109.12729</v>
      </c>
      <c r="AC81">
        <f>ROUND((SUM(SmtRes!BQ37:'SmtRes'!BQ51)),6)</f>
        <v>34107.438690000003</v>
      </c>
      <c r="AD81">
        <f>ROUND((((SUM(SmtRes!BR37:'SmtRes'!BR51))-(SUM(SmtRes!BS37:'SmtRes'!BS51)))+AE81),6)</f>
        <v>164076.48860000001</v>
      </c>
      <c r="AE81">
        <f>ROUND((SUM(SmtRes!BS37:'SmtRes'!BS51)),6)</f>
        <v>120503.1418</v>
      </c>
      <c r="AF81">
        <f>ROUND((SUM(SmtRes!BT37:'SmtRes'!BT51)),6)</f>
        <v>1413925.2</v>
      </c>
      <c r="AG81">
        <f t="shared" si="36"/>
        <v>0</v>
      </c>
      <c r="AH81">
        <f>(SUM(SmtRes!BU37:'SmtRes'!BU51))</f>
        <v>1780</v>
      </c>
      <c r="AI81">
        <f>(SUM(SmtRes!BV37:'SmtRes'!BV51))</f>
        <v>117.88</v>
      </c>
      <c r="AJ81">
        <f t="shared" si="37"/>
        <v>0</v>
      </c>
      <c r="AK81">
        <v>1732612.2690900001</v>
      </c>
      <c r="AL81">
        <v>34107.438690000003</v>
      </c>
      <c r="AM81">
        <v>164076.48860000001</v>
      </c>
      <c r="AN81">
        <v>120503.14179999998</v>
      </c>
      <c r="AO81">
        <v>1413925.2</v>
      </c>
      <c r="AP81">
        <v>0</v>
      </c>
      <c r="AQ81">
        <v>1780</v>
      </c>
      <c r="AR81">
        <v>117.88</v>
      </c>
      <c r="AS81">
        <v>0</v>
      </c>
      <c r="AT81">
        <v>110</v>
      </c>
      <c r="AU81">
        <v>73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180</v>
      </c>
      <c r="BM81">
        <v>7001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110</v>
      </c>
      <c r="CA81">
        <v>73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38"/>
        <v>17366.509999999998</v>
      </c>
      <c r="CQ81">
        <f>SUMIF(SmtRes!AQ37:'SmtRes'!AQ51,"=1",SmtRes!AA37:'SmtRes'!AA51)</f>
        <v>153227.62000000002</v>
      </c>
      <c r="CR81">
        <f>SUMIF(SmtRes!AQ37:'SmtRes'!AQ51,"=1",SmtRes!AB37:'SmtRes'!AB51)</f>
        <v>3023.3500000000004</v>
      </c>
      <c r="CS81">
        <f>SUMIF(SmtRes!AQ37:'SmtRes'!AQ51,"=1",SmtRes!AC37:'SmtRes'!AC51)</f>
        <v>2733.45</v>
      </c>
      <c r="CT81">
        <f>SUMIF(SmtRes!AQ37:'SmtRes'!AQ51,"=1",SmtRes!AD37:'SmtRes'!AD51)</f>
        <v>794.34</v>
      </c>
      <c r="CU81">
        <f t="shared" si="39"/>
        <v>0</v>
      </c>
      <c r="CV81">
        <f>SUMIF(SmtRes!AQ37:'SmtRes'!AQ51,"=1",SmtRes!BU37:'SmtRes'!BU51)</f>
        <v>1780</v>
      </c>
      <c r="CW81">
        <f>SUMIF(SmtRes!AQ37:'SmtRes'!AQ51,"=1",SmtRes!BV37:'SmtRes'!BV51)</f>
        <v>117.88</v>
      </c>
      <c r="CX81">
        <f t="shared" si="40"/>
        <v>0</v>
      </c>
      <c r="CY81">
        <f t="shared" si="54"/>
        <v>16878.707999999999</v>
      </c>
      <c r="CZ81">
        <f t="shared" si="55"/>
        <v>11201.3244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179</v>
      </c>
      <c r="DW81" t="s">
        <v>179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45799624</v>
      </c>
      <c r="EF81">
        <v>2</v>
      </c>
      <c r="EG81" t="s">
        <v>27</v>
      </c>
      <c r="EH81">
        <v>7</v>
      </c>
      <c r="EI81" t="s">
        <v>134</v>
      </c>
      <c r="EJ81">
        <v>1</v>
      </c>
      <c r="EK81">
        <v>7001</v>
      </c>
      <c r="EL81" t="s">
        <v>134</v>
      </c>
      <c r="EM81" t="s">
        <v>135</v>
      </c>
      <c r="EO81" t="s">
        <v>3</v>
      </c>
      <c r="EQ81">
        <v>132096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1780</v>
      </c>
      <c r="EX81">
        <v>117.88</v>
      </c>
      <c r="EY81">
        <v>0</v>
      </c>
      <c r="FQ81">
        <v>0</v>
      </c>
      <c r="FR81">
        <v>0</v>
      </c>
      <c r="FS81">
        <v>0</v>
      </c>
      <c r="FX81">
        <v>110</v>
      </c>
      <c r="FY81">
        <v>73</v>
      </c>
      <c r="GA81" t="s">
        <v>3</v>
      </c>
      <c r="GD81">
        <v>1</v>
      </c>
      <c r="GF81">
        <v>-302710220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43"/>
        <v>0</v>
      </c>
      <c r="GM81">
        <f t="shared" si="44"/>
        <v>45446.54</v>
      </c>
      <c r="GN81">
        <f t="shared" si="45"/>
        <v>45446.54</v>
      </c>
      <c r="GO81">
        <f t="shared" si="46"/>
        <v>0</v>
      </c>
      <c r="GP81">
        <f t="shared" si="47"/>
        <v>0</v>
      </c>
      <c r="GR81">
        <v>0</v>
      </c>
      <c r="GS81">
        <v>0</v>
      </c>
      <c r="GT81">
        <v>0</v>
      </c>
      <c r="GU81" t="s">
        <v>3</v>
      </c>
      <c r="GV81">
        <f t="shared" si="48"/>
        <v>0</v>
      </c>
      <c r="GW81">
        <v>1</v>
      </c>
      <c r="GX81">
        <f t="shared" si="49"/>
        <v>0</v>
      </c>
      <c r="HA81">
        <v>0</v>
      </c>
      <c r="HB81">
        <v>0</v>
      </c>
      <c r="HC81">
        <f t="shared" si="50"/>
        <v>0</v>
      </c>
      <c r="HE81" t="s">
        <v>3</v>
      </c>
      <c r="HF81" t="s">
        <v>3</v>
      </c>
      <c r="HM81" t="s">
        <v>3</v>
      </c>
      <c r="HN81" t="s">
        <v>136</v>
      </c>
      <c r="HO81" t="s">
        <v>137</v>
      </c>
      <c r="HP81" t="s">
        <v>134</v>
      </c>
      <c r="HQ81" t="s">
        <v>134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47</v>
      </c>
      <c r="E82" t="s">
        <v>3</v>
      </c>
      <c r="F82" t="s">
        <v>181</v>
      </c>
      <c r="G82" t="s">
        <v>182</v>
      </c>
      <c r="H82" t="s">
        <v>46</v>
      </c>
      <c r="I82">
        <f>I81*J82</f>
        <v>0.29099999999999998</v>
      </c>
      <c r="J82">
        <v>29.099999999999998</v>
      </c>
      <c r="K82">
        <v>29.1</v>
      </c>
      <c r="O82">
        <f t="shared" si="30"/>
        <v>1540.98</v>
      </c>
      <c r="P82">
        <f>ROUND(CQ82*I82,2)</f>
        <v>1540.98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31"/>
        <v>0</v>
      </c>
      <c r="U82">
        <f>ROUND(CV82*I82,7)</f>
        <v>0</v>
      </c>
      <c r="V82">
        <f>ROUND(CW82*I82,7)</f>
        <v>0</v>
      </c>
      <c r="W82">
        <f t="shared" si="32"/>
        <v>0</v>
      </c>
      <c r="X82">
        <f t="shared" si="33"/>
        <v>0</v>
      </c>
      <c r="Y82">
        <f t="shared" si="34"/>
        <v>0</v>
      </c>
      <c r="AA82">
        <v>-1</v>
      </c>
      <c r="AB82">
        <f t="shared" si="35"/>
        <v>4202.75</v>
      </c>
      <c r="AC82">
        <f>ROUND((ES82),6)</f>
        <v>4202.75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36"/>
        <v>0</v>
      </c>
      <c r="AH82">
        <f>(EW82)</f>
        <v>0</v>
      </c>
      <c r="AI82">
        <f>(EX82)</f>
        <v>0</v>
      </c>
      <c r="AJ82">
        <f t="shared" si="37"/>
        <v>0</v>
      </c>
      <c r="AK82">
        <v>4202.75</v>
      </c>
      <c r="AL82">
        <v>4202.75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110</v>
      </c>
      <c r="AU82">
        <v>73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1.26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183</v>
      </c>
      <c r="BM82">
        <v>7001</v>
      </c>
      <c r="BN82">
        <v>0</v>
      </c>
      <c r="BO82" t="s">
        <v>181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110</v>
      </c>
      <c r="CA82">
        <v>73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38"/>
        <v>1540.98</v>
      </c>
      <c r="CQ82">
        <f>ROUND(AL82*BC82,2)</f>
        <v>5295.47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 t="shared" si="39"/>
        <v>0</v>
      </c>
      <c r="CV82">
        <f>AH82</f>
        <v>0</v>
      </c>
      <c r="CW82">
        <f>AI82</f>
        <v>0</v>
      </c>
      <c r="CX82">
        <f t="shared" si="40"/>
        <v>0</v>
      </c>
      <c r="CY82">
        <f t="shared" si="54"/>
        <v>0</v>
      </c>
      <c r="CZ82">
        <f t="shared" si="55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46</v>
      </c>
      <c r="DW82" t="s">
        <v>46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45799624</v>
      </c>
      <c r="EF82">
        <v>2</v>
      </c>
      <c r="EG82" t="s">
        <v>27</v>
      </c>
      <c r="EH82">
        <v>7</v>
      </c>
      <c r="EI82" t="s">
        <v>134</v>
      </c>
      <c r="EJ82">
        <v>1</v>
      </c>
      <c r="EK82">
        <v>7001</v>
      </c>
      <c r="EL82" t="s">
        <v>134</v>
      </c>
      <c r="EM82" t="s">
        <v>135</v>
      </c>
      <c r="EO82" t="s">
        <v>3</v>
      </c>
      <c r="EQ82">
        <v>1024</v>
      </c>
      <c r="ER82">
        <v>4202.75</v>
      </c>
      <c r="ES82">
        <v>4202.75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110</v>
      </c>
      <c r="FY82">
        <v>73</v>
      </c>
      <c r="GA82" t="s">
        <v>3</v>
      </c>
      <c r="GD82">
        <v>1</v>
      </c>
      <c r="GF82">
        <v>1939154703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43"/>
        <v>0</v>
      </c>
      <c r="GM82">
        <f t="shared" si="44"/>
        <v>1540.98</v>
      </c>
      <c r="GN82">
        <f t="shared" si="45"/>
        <v>1540.98</v>
      </c>
      <c r="GO82">
        <f t="shared" si="46"/>
        <v>0</v>
      </c>
      <c r="GP82">
        <f t="shared" si="47"/>
        <v>0</v>
      </c>
      <c r="GR82">
        <v>0</v>
      </c>
      <c r="GS82">
        <v>3</v>
      </c>
      <c r="GT82">
        <v>0</v>
      </c>
      <c r="GU82" t="s">
        <v>3</v>
      </c>
      <c r="GV82">
        <f t="shared" si="48"/>
        <v>0</v>
      </c>
      <c r="GW82">
        <v>1</v>
      </c>
      <c r="GX82">
        <f t="shared" si="49"/>
        <v>0</v>
      </c>
      <c r="HA82">
        <v>0</v>
      </c>
      <c r="HB82">
        <v>0</v>
      </c>
      <c r="HC82">
        <f t="shared" si="50"/>
        <v>0</v>
      </c>
      <c r="HE82" t="s">
        <v>3</v>
      </c>
      <c r="HF82" t="s">
        <v>3</v>
      </c>
      <c r="HM82" t="s">
        <v>3</v>
      </c>
      <c r="HN82" t="s">
        <v>136</v>
      </c>
      <c r="HO82" t="s">
        <v>137</v>
      </c>
      <c r="HP82" t="s">
        <v>134</v>
      </c>
      <c r="HQ82" t="s">
        <v>134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ROW(SmtRes!A68)</f>
        <v>68</v>
      </c>
      <c r="D83">
        <f>ROW(EtalonRes!A63)</f>
        <v>63</v>
      </c>
      <c r="E83" t="s">
        <v>184</v>
      </c>
      <c r="F83" t="s">
        <v>185</v>
      </c>
      <c r="G83" t="s">
        <v>186</v>
      </c>
      <c r="H83" t="s">
        <v>179</v>
      </c>
      <c r="I83">
        <f>ROUND(1/100,7)</f>
        <v>0.01</v>
      </c>
      <c r="J83">
        <v>0</v>
      </c>
      <c r="K83">
        <f>ROUND(1/100,7)</f>
        <v>0.01</v>
      </c>
      <c r="O83">
        <f t="shared" si="30"/>
        <v>15821.2</v>
      </c>
      <c r="P83">
        <f>SUMIF(SmtRes!AQ52:'SmtRes'!AQ68,"=1",SmtRes!DF52:'SmtRes'!DF68)</f>
        <v>108.18</v>
      </c>
      <c r="Q83">
        <f>SUMIF(SmtRes!AQ52:'SmtRes'!AQ68,"=1",SmtRes!DG52:'SmtRes'!DG68)</f>
        <v>2916.4900000000002</v>
      </c>
      <c r="R83">
        <f>SUMIF(SmtRes!AQ52:'SmtRes'!AQ68,"=1",SmtRes!DH52:'SmtRes'!DH68)</f>
        <v>2167.92</v>
      </c>
      <c r="S83">
        <f>SUMIF(SmtRes!AQ52:'SmtRes'!AQ68,"=1",SmtRes!DI52:'SmtRes'!DI68)</f>
        <v>10628.61</v>
      </c>
      <c r="T83">
        <f t="shared" si="31"/>
        <v>0</v>
      </c>
      <c r="U83">
        <f>SUMIF(SmtRes!AQ52:'SmtRes'!AQ68,"=1",SmtRes!CV52:'SmtRes'!CV68)</f>
        <v>13.734</v>
      </c>
      <c r="V83">
        <f>SUMIF(SmtRes!AQ52:'SmtRes'!AQ68,"=1",SmtRes!CW52:'SmtRes'!CW68)</f>
        <v>2.1405000000000003</v>
      </c>
      <c r="W83">
        <f t="shared" si="32"/>
        <v>0</v>
      </c>
      <c r="X83">
        <f t="shared" si="33"/>
        <v>14076.18</v>
      </c>
      <c r="Y83">
        <f t="shared" si="34"/>
        <v>9341.4699999999993</v>
      </c>
      <c r="AA83">
        <v>48199555</v>
      </c>
      <c r="AB83">
        <f t="shared" si="35"/>
        <v>1364894.7986900001</v>
      </c>
      <c r="AC83">
        <f>ROUND((SUM(SmtRes!BQ52:'SmtRes'!BQ68)),6)</f>
        <v>11417.951789999999</v>
      </c>
      <c r="AD83">
        <f>ROUND((((SUM(SmtRes!BR52:'SmtRes'!BR68))-(SUM(SmtRes!BS52:'SmtRes'!BS68)))+AE83),6)</f>
        <v>290616.32089999999</v>
      </c>
      <c r="AE83">
        <f>ROUND((SUM(SmtRes!BS52:'SmtRes'!BS68)),6)</f>
        <v>216792.00390000001</v>
      </c>
      <c r="AF83">
        <f>ROUND((SUM(SmtRes!BT52:'SmtRes'!BT68)),6)</f>
        <v>1062860.5260000001</v>
      </c>
      <c r="AG83">
        <f t="shared" si="36"/>
        <v>0</v>
      </c>
      <c r="AH83">
        <f>(SUM(SmtRes!BU52:'SmtRes'!BU68))</f>
        <v>1373.4</v>
      </c>
      <c r="AI83">
        <f>(SUM(SmtRes!BV52:'SmtRes'!BV68))</f>
        <v>214.05000000000004</v>
      </c>
      <c r="AJ83">
        <f t="shared" si="37"/>
        <v>0</v>
      </c>
      <c r="AK83">
        <v>1581686.80259</v>
      </c>
      <c r="AL83">
        <v>11417.951790000001</v>
      </c>
      <c r="AM83">
        <v>290616.32089999999</v>
      </c>
      <c r="AN83">
        <v>216792.00389999998</v>
      </c>
      <c r="AO83">
        <v>1062860.5260000001</v>
      </c>
      <c r="AP83">
        <v>0</v>
      </c>
      <c r="AQ83">
        <v>1373.4</v>
      </c>
      <c r="AR83">
        <v>214.05000000000004</v>
      </c>
      <c r="AS83">
        <v>0</v>
      </c>
      <c r="AT83">
        <v>110</v>
      </c>
      <c r="AU83">
        <v>73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187</v>
      </c>
      <c r="BM83">
        <v>7001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110</v>
      </c>
      <c r="CA83">
        <v>73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38"/>
        <v>15821.2</v>
      </c>
      <c r="CQ83">
        <f>SUMIF(SmtRes!AQ52:'SmtRes'!AQ68,"=1",SmtRes!AA52:'SmtRes'!AA68)</f>
        <v>154519.55000000002</v>
      </c>
      <c r="CR83">
        <f>SUMIF(SmtRes!AQ52:'SmtRes'!AQ68,"=1",SmtRes!AB52:'SmtRes'!AB68)</f>
        <v>4520.1500000000005</v>
      </c>
      <c r="CS83">
        <f>SUMIF(SmtRes!AQ52:'SmtRes'!AQ68,"=1",SmtRes!AC52:'SmtRes'!AC68)</f>
        <v>3632.92</v>
      </c>
      <c r="CT83">
        <f>SUMIF(SmtRes!AQ52:'SmtRes'!AQ68,"=1",SmtRes!AD52:'SmtRes'!AD68)</f>
        <v>773.89</v>
      </c>
      <c r="CU83">
        <f t="shared" si="39"/>
        <v>0</v>
      </c>
      <c r="CV83">
        <f>SUMIF(SmtRes!AQ52:'SmtRes'!AQ68,"=1",SmtRes!BU52:'SmtRes'!BU68)</f>
        <v>1373.4</v>
      </c>
      <c r="CW83">
        <f>SUMIF(SmtRes!AQ52:'SmtRes'!AQ68,"=1",SmtRes!BV52:'SmtRes'!BV68)</f>
        <v>214.05000000000004</v>
      </c>
      <c r="CX83">
        <f t="shared" si="40"/>
        <v>0</v>
      </c>
      <c r="CY83">
        <f t="shared" si="54"/>
        <v>14076.183000000001</v>
      </c>
      <c r="CZ83">
        <f t="shared" si="55"/>
        <v>9341.4669000000013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179</v>
      </c>
      <c r="DW83" t="s">
        <v>179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45799624</v>
      </c>
      <c r="EF83">
        <v>2</v>
      </c>
      <c r="EG83" t="s">
        <v>27</v>
      </c>
      <c r="EH83">
        <v>7</v>
      </c>
      <c r="EI83" t="s">
        <v>134</v>
      </c>
      <c r="EJ83">
        <v>1</v>
      </c>
      <c r="EK83">
        <v>7001</v>
      </c>
      <c r="EL83" t="s">
        <v>134</v>
      </c>
      <c r="EM83" t="s">
        <v>135</v>
      </c>
      <c r="EO83" t="s">
        <v>3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1373.4</v>
      </c>
      <c r="EX83">
        <v>214.05</v>
      </c>
      <c r="EY83">
        <v>0</v>
      </c>
      <c r="FQ83">
        <v>0</v>
      </c>
      <c r="FR83">
        <v>0</v>
      </c>
      <c r="FS83">
        <v>0</v>
      </c>
      <c r="FX83">
        <v>110</v>
      </c>
      <c r="FY83">
        <v>73</v>
      </c>
      <c r="GA83" t="s">
        <v>3</v>
      </c>
      <c r="GD83">
        <v>1</v>
      </c>
      <c r="GF83">
        <v>1121246756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43"/>
        <v>0</v>
      </c>
      <c r="GM83">
        <f t="shared" si="44"/>
        <v>39238.85</v>
      </c>
      <c r="GN83">
        <f t="shared" si="45"/>
        <v>39238.85</v>
      </c>
      <c r="GO83">
        <f t="shared" si="46"/>
        <v>0</v>
      </c>
      <c r="GP83">
        <f t="shared" si="47"/>
        <v>0</v>
      </c>
      <c r="GR83">
        <v>0</v>
      </c>
      <c r="GS83">
        <v>3</v>
      </c>
      <c r="GT83">
        <v>0</v>
      </c>
      <c r="GU83" t="s">
        <v>3</v>
      </c>
      <c r="GV83">
        <f t="shared" si="48"/>
        <v>0</v>
      </c>
      <c r="GW83">
        <v>1</v>
      </c>
      <c r="GX83">
        <f t="shared" si="49"/>
        <v>0</v>
      </c>
      <c r="HA83">
        <v>0</v>
      </c>
      <c r="HB83">
        <v>0</v>
      </c>
      <c r="HC83">
        <f t="shared" si="50"/>
        <v>0</v>
      </c>
      <c r="HE83" t="s">
        <v>3</v>
      </c>
      <c r="HF83" t="s">
        <v>3</v>
      </c>
      <c r="HM83" t="s">
        <v>3</v>
      </c>
      <c r="HN83" t="s">
        <v>136</v>
      </c>
      <c r="HO83" t="s">
        <v>137</v>
      </c>
      <c r="HP83" t="s">
        <v>134</v>
      </c>
      <c r="HQ83" t="s">
        <v>134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62</v>
      </c>
      <c r="E84" t="s">
        <v>188</v>
      </c>
      <c r="F84" t="s">
        <v>189</v>
      </c>
      <c r="G84" t="s">
        <v>190</v>
      </c>
      <c r="H84" t="s">
        <v>46</v>
      </c>
      <c r="I84">
        <f>I83*J84</f>
        <v>0.17299999999999999</v>
      </c>
      <c r="J84">
        <v>17.299999999999997</v>
      </c>
      <c r="K84">
        <v>17.3</v>
      </c>
      <c r="O84">
        <f t="shared" si="30"/>
        <v>0</v>
      </c>
      <c r="P84">
        <f t="shared" ref="P84:P93" si="56">ROUND(CQ84*I84,2)</f>
        <v>0</v>
      </c>
      <c r="Q84">
        <f t="shared" ref="Q84:Q93" si="57">ROUND(CR84*I84,2)</f>
        <v>0</v>
      </c>
      <c r="R84">
        <f t="shared" ref="R84:R93" si="58">ROUND(CS84*I84,2)</f>
        <v>0</v>
      </c>
      <c r="S84">
        <f t="shared" ref="S84:S93" si="59">ROUND(CT84*I84,2)</f>
        <v>0</v>
      </c>
      <c r="T84">
        <f t="shared" si="31"/>
        <v>0</v>
      </c>
      <c r="U84">
        <f t="shared" ref="U84:U93" si="60">ROUND(CV84*I84,7)</f>
        <v>0</v>
      </c>
      <c r="V84">
        <f t="shared" ref="V84:V93" si="61">ROUND(CW84*I84,7)</f>
        <v>0</v>
      </c>
      <c r="W84">
        <f t="shared" si="32"/>
        <v>0</v>
      </c>
      <c r="X84">
        <f t="shared" si="33"/>
        <v>0</v>
      </c>
      <c r="Y84">
        <f t="shared" si="34"/>
        <v>0</v>
      </c>
      <c r="AA84">
        <v>48199555</v>
      </c>
      <c r="AB84">
        <f t="shared" si="35"/>
        <v>0</v>
      </c>
      <c r="AC84">
        <f t="shared" ref="AC84:AC93" si="62">ROUND((ES84),6)</f>
        <v>0</v>
      </c>
      <c r="AD84">
        <f t="shared" ref="AD84:AD93" si="63">ROUND((((ET84)-(EU84))+AE84),6)</f>
        <v>0</v>
      </c>
      <c r="AE84">
        <f t="shared" ref="AE84:AE93" si="64">ROUND((EU84),6)</f>
        <v>0</v>
      </c>
      <c r="AF84">
        <f t="shared" ref="AF84:AF93" si="65">ROUND((EV84),6)</f>
        <v>0</v>
      </c>
      <c r="AG84">
        <f t="shared" si="36"/>
        <v>0</v>
      </c>
      <c r="AH84">
        <f t="shared" ref="AH84:AH93" si="66">(EW84)</f>
        <v>0</v>
      </c>
      <c r="AI84">
        <f t="shared" ref="AI84:AI93" si="67">(EX84)</f>
        <v>0</v>
      </c>
      <c r="AJ84">
        <f t="shared" si="37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110</v>
      </c>
      <c r="AU84">
        <v>73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7001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110</v>
      </c>
      <c r="CA84">
        <v>73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38"/>
        <v>0</v>
      </c>
      <c r="CQ84">
        <f t="shared" ref="CQ84:CQ93" si="68">ROUND(AL84*BC84,2)</f>
        <v>0</v>
      </c>
      <c r="CR84">
        <f t="shared" ref="CR84:CR93" si="69">ROUND(AM84*BB84,2)</f>
        <v>0</v>
      </c>
      <c r="CS84">
        <f t="shared" ref="CS84:CS93" si="70">ROUND(AN84*BS84,2)</f>
        <v>0</v>
      </c>
      <c r="CT84">
        <f t="shared" ref="CT84:CT93" si="71">ROUND(AO84*BA84,2)</f>
        <v>0</v>
      </c>
      <c r="CU84">
        <f t="shared" si="39"/>
        <v>0</v>
      </c>
      <c r="CV84">
        <f t="shared" ref="CV84:CV93" si="72">AH84</f>
        <v>0</v>
      </c>
      <c r="CW84">
        <f t="shared" ref="CW84:CW93" si="73">AI84</f>
        <v>0</v>
      </c>
      <c r="CX84">
        <f t="shared" si="40"/>
        <v>0</v>
      </c>
      <c r="CY84">
        <f t="shared" si="54"/>
        <v>0</v>
      </c>
      <c r="CZ84">
        <f t="shared" si="55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46</v>
      </c>
      <c r="DW84" t="s">
        <v>46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45799624</v>
      </c>
      <c r="EF84">
        <v>2</v>
      </c>
      <c r="EG84" t="s">
        <v>27</v>
      </c>
      <c r="EH84">
        <v>7</v>
      </c>
      <c r="EI84" t="s">
        <v>134</v>
      </c>
      <c r="EJ84">
        <v>1</v>
      </c>
      <c r="EK84">
        <v>7001</v>
      </c>
      <c r="EL84" t="s">
        <v>134</v>
      </c>
      <c r="EM84" t="s">
        <v>135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110</v>
      </c>
      <c r="FY84">
        <v>73</v>
      </c>
      <c r="GA84" t="s">
        <v>3</v>
      </c>
      <c r="GD84">
        <v>1</v>
      </c>
      <c r="GF84">
        <v>-157982121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43"/>
        <v>0</v>
      </c>
      <c r="GM84">
        <f t="shared" si="44"/>
        <v>0</v>
      </c>
      <c r="GN84">
        <f t="shared" si="45"/>
        <v>0</v>
      </c>
      <c r="GO84">
        <f t="shared" si="46"/>
        <v>0</v>
      </c>
      <c r="GP84">
        <f t="shared" si="47"/>
        <v>0</v>
      </c>
      <c r="GR84">
        <v>0</v>
      </c>
      <c r="GS84">
        <v>3</v>
      </c>
      <c r="GT84">
        <v>0</v>
      </c>
      <c r="GU84" t="s">
        <v>3</v>
      </c>
      <c r="GV84">
        <f t="shared" si="48"/>
        <v>0</v>
      </c>
      <c r="GW84">
        <v>1</v>
      </c>
      <c r="GX84">
        <f t="shared" si="49"/>
        <v>0</v>
      </c>
      <c r="HA84">
        <v>0</v>
      </c>
      <c r="HB84">
        <v>0</v>
      </c>
      <c r="HC84">
        <f t="shared" si="50"/>
        <v>0</v>
      </c>
      <c r="HE84" t="s">
        <v>3</v>
      </c>
      <c r="HF84" t="s">
        <v>3</v>
      </c>
      <c r="HM84" t="s">
        <v>3</v>
      </c>
      <c r="HN84" t="s">
        <v>136</v>
      </c>
      <c r="HO84" t="s">
        <v>137</v>
      </c>
      <c r="HP84" t="s">
        <v>134</v>
      </c>
      <c r="HQ84" t="s">
        <v>134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65</v>
      </c>
      <c r="E85" t="s">
        <v>191</v>
      </c>
      <c r="F85" t="s">
        <v>192</v>
      </c>
      <c r="G85" t="s">
        <v>193</v>
      </c>
      <c r="H85" t="s">
        <v>149</v>
      </c>
      <c r="I85">
        <f>I83*J85</f>
        <v>1</v>
      </c>
      <c r="J85">
        <v>100</v>
      </c>
      <c r="K85">
        <v>100</v>
      </c>
      <c r="O85">
        <f t="shared" si="30"/>
        <v>0</v>
      </c>
      <c r="P85">
        <f t="shared" si="56"/>
        <v>0</v>
      </c>
      <c r="Q85">
        <f t="shared" si="57"/>
        <v>0</v>
      </c>
      <c r="R85">
        <f t="shared" si="58"/>
        <v>0</v>
      </c>
      <c r="S85">
        <f t="shared" si="59"/>
        <v>0</v>
      </c>
      <c r="T85">
        <f t="shared" si="31"/>
        <v>0</v>
      </c>
      <c r="U85">
        <f t="shared" si="60"/>
        <v>0</v>
      </c>
      <c r="V85">
        <f t="shared" si="61"/>
        <v>0</v>
      </c>
      <c r="W85">
        <f t="shared" si="32"/>
        <v>0</v>
      </c>
      <c r="X85">
        <f t="shared" si="33"/>
        <v>0</v>
      </c>
      <c r="Y85">
        <f t="shared" si="34"/>
        <v>0</v>
      </c>
      <c r="AA85">
        <v>48199555</v>
      </c>
      <c r="AB85">
        <f t="shared" si="35"/>
        <v>0</v>
      </c>
      <c r="AC85">
        <f t="shared" si="62"/>
        <v>0</v>
      </c>
      <c r="AD85">
        <f t="shared" si="63"/>
        <v>0</v>
      </c>
      <c r="AE85">
        <f t="shared" si="64"/>
        <v>0</v>
      </c>
      <c r="AF85">
        <f t="shared" si="65"/>
        <v>0</v>
      </c>
      <c r="AG85">
        <f t="shared" si="36"/>
        <v>0</v>
      </c>
      <c r="AH85">
        <f t="shared" si="66"/>
        <v>0</v>
      </c>
      <c r="AI85">
        <f t="shared" si="67"/>
        <v>0</v>
      </c>
      <c r="AJ85">
        <f t="shared" si="37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110</v>
      </c>
      <c r="AU85">
        <v>73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7001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110</v>
      </c>
      <c r="CA85">
        <v>73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38"/>
        <v>0</v>
      </c>
      <c r="CQ85">
        <f t="shared" si="68"/>
        <v>0</v>
      </c>
      <c r="CR85">
        <f t="shared" si="69"/>
        <v>0</v>
      </c>
      <c r="CS85">
        <f t="shared" si="70"/>
        <v>0</v>
      </c>
      <c r="CT85">
        <f t="shared" si="71"/>
        <v>0</v>
      </c>
      <c r="CU85">
        <f t="shared" si="39"/>
        <v>0</v>
      </c>
      <c r="CV85">
        <f t="shared" si="72"/>
        <v>0</v>
      </c>
      <c r="CW85">
        <f t="shared" si="73"/>
        <v>0</v>
      </c>
      <c r="CX85">
        <f t="shared" si="40"/>
        <v>0</v>
      </c>
      <c r="CY85">
        <f t="shared" si="54"/>
        <v>0</v>
      </c>
      <c r="CZ85">
        <f t="shared" si="55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149</v>
      </c>
      <c r="DW85" t="s">
        <v>149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45799624</v>
      </c>
      <c r="EF85">
        <v>2</v>
      </c>
      <c r="EG85" t="s">
        <v>27</v>
      </c>
      <c r="EH85">
        <v>7</v>
      </c>
      <c r="EI85" t="s">
        <v>134</v>
      </c>
      <c r="EJ85">
        <v>1</v>
      </c>
      <c r="EK85">
        <v>7001</v>
      </c>
      <c r="EL85" t="s">
        <v>134</v>
      </c>
      <c r="EM85" t="s">
        <v>135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110</v>
      </c>
      <c r="FY85">
        <v>73</v>
      </c>
      <c r="GA85" t="s">
        <v>3</v>
      </c>
      <c r="GD85">
        <v>1</v>
      </c>
      <c r="GF85">
        <v>96122438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43"/>
        <v>0</v>
      </c>
      <c r="GM85">
        <f t="shared" si="44"/>
        <v>0</v>
      </c>
      <c r="GN85">
        <f t="shared" si="45"/>
        <v>0</v>
      </c>
      <c r="GO85">
        <f t="shared" si="46"/>
        <v>0</v>
      </c>
      <c r="GP85">
        <f t="shared" si="47"/>
        <v>0</v>
      </c>
      <c r="GR85">
        <v>0</v>
      </c>
      <c r="GS85">
        <v>3</v>
      </c>
      <c r="GT85">
        <v>0</v>
      </c>
      <c r="GU85" t="s">
        <v>3</v>
      </c>
      <c r="GV85">
        <f t="shared" si="48"/>
        <v>0</v>
      </c>
      <c r="GW85">
        <v>1</v>
      </c>
      <c r="GX85">
        <f t="shared" si="49"/>
        <v>0</v>
      </c>
      <c r="HA85">
        <v>0</v>
      </c>
      <c r="HB85">
        <v>0</v>
      </c>
      <c r="HC85">
        <f t="shared" si="50"/>
        <v>0</v>
      </c>
      <c r="HE85" t="s">
        <v>3</v>
      </c>
      <c r="HF85" t="s">
        <v>3</v>
      </c>
      <c r="HM85" t="s">
        <v>3</v>
      </c>
      <c r="HN85" t="s">
        <v>136</v>
      </c>
      <c r="HO85" t="s">
        <v>137</v>
      </c>
      <c r="HP85" t="s">
        <v>134</v>
      </c>
      <c r="HQ85" t="s">
        <v>134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67</v>
      </c>
      <c r="E86" t="s">
        <v>194</v>
      </c>
      <c r="F86" t="s">
        <v>195</v>
      </c>
      <c r="G86" t="s">
        <v>196</v>
      </c>
      <c r="H86" t="s">
        <v>149</v>
      </c>
      <c r="I86">
        <f>I83*J86</f>
        <v>1</v>
      </c>
      <c r="J86">
        <v>100</v>
      </c>
      <c r="K86">
        <v>100</v>
      </c>
      <c r="O86">
        <f t="shared" si="30"/>
        <v>0</v>
      </c>
      <c r="P86">
        <f t="shared" si="56"/>
        <v>0</v>
      </c>
      <c r="Q86">
        <f t="shared" si="57"/>
        <v>0</v>
      </c>
      <c r="R86">
        <f t="shared" si="58"/>
        <v>0</v>
      </c>
      <c r="S86">
        <f t="shared" si="59"/>
        <v>0</v>
      </c>
      <c r="T86">
        <f t="shared" si="31"/>
        <v>0</v>
      </c>
      <c r="U86">
        <f t="shared" si="60"/>
        <v>0</v>
      </c>
      <c r="V86">
        <f t="shared" si="61"/>
        <v>0</v>
      </c>
      <c r="W86">
        <f t="shared" si="32"/>
        <v>0</v>
      </c>
      <c r="X86">
        <f t="shared" si="33"/>
        <v>0</v>
      </c>
      <c r="Y86">
        <f t="shared" si="34"/>
        <v>0</v>
      </c>
      <c r="AA86">
        <v>48199555</v>
      </c>
      <c r="AB86">
        <f t="shared" si="35"/>
        <v>0</v>
      </c>
      <c r="AC86">
        <f t="shared" si="62"/>
        <v>0</v>
      </c>
      <c r="AD86">
        <f t="shared" si="63"/>
        <v>0</v>
      </c>
      <c r="AE86">
        <f t="shared" si="64"/>
        <v>0</v>
      </c>
      <c r="AF86">
        <f t="shared" si="65"/>
        <v>0</v>
      </c>
      <c r="AG86">
        <f t="shared" si="36"/>
        <v>0</v>
      </c>
      <c r="AH86">
        <f t="shared" si="66"/>
        <v>0</v>
      </c>
      <c r="AI86">
        <f t="shared" si="67"/>
        <v>0</v>
      </c>
      <c r="AJ86">
        <f t="shared" si="37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110</v>
      </c>
      <c r="AU86">
        <v>73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7001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110</v>
      </c>
      <c r="CA86">
        <v>73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38"/>
        <v>0</v>
      </c>
      <c r="CQ86">
        <f t="shared" si="68"/>
        <v>0</v>
      </c>
      <c r="CR86">
        <f t="shared" si="69"/>
        <v>0</v>
      </c>
      <c r="CS86">
        <f t="shared" si="70"/>
        <v>0</v>
      </c>
      <c r="CT86">
        <f t="shared" si="71"/>
        <v>0</v>
      </c>
      <c r="CU86">
        <f t="shared" si="39"/>
        <v>0</v>
      </c>
      <c r="CV86">
        <f t="shared" si="72"/>
        <v>0</v>
      </c>
      <c r="CW86">
        <f t="shared" si="73"/>
        <v>0</v>
      </c>
      <c r="CX86">
        <f t="shared" si="40"/>
        <v>0</v>
      </c>
      <c r="CY86">
        <f t="shared" si="54"/>
        <v>0</v>
      </c>
      <c r="CZ86">
        <f t="shared" si="55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149</v>
      </c>
      <c r="DW86" t="s">
        <v>149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45799624</v>
      </c>
      <c r="EF86">
        <v>2</v>
      </c>
      <c r="EG86" t="s">
        <v>27</v>
      </c>
      <c r="EH86">
        <v>7</v>
      </c>
      <c r="EI86" t="s">
        <v>134</v>
      </c>
      <c r="EJ86">
        <v>1</v>
      </c>
      <c r="EK86">
        <v>7001</v>
      </c>
      <c r="EL86" t="s">
        <v>134</v>
      </c>
      <c r="EM86" t="s">
        <v>135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110</v>
      </c>
      <c r="FY86">
        <v>73</v>
      </c>
      <c r="GA86" t="s">
        <v>3</v>
      </c>
      <c r="GD86">
        <v>1</v>
      </c>
      <c r="GF86">
        <v>888337275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43"/>
        <v>0</v>
      </c>
      <c r="GM86">
        <f t="shared" si="44"/>
        <v>0</v>
      </c>
      <c r="GN86">
        <f t="shared" si="45"/>
        <v>0</v>
      </c>
      <c r="GO86">
        <f t="shared" si="46"/>
        <v>0</v>
      </c>
      <c r="GP86">
        <f t="shared" si="47"/>
        <v>0</v>
      </c>
      <c r="GR86">
        <v>0</v>
      </c>
      <c r="GS86">
        <v>3</v>
      </c>
      <c r="GT86">
        <v>0</v>
      </c>
      <c r="GU86" t="s">
        <v>3</v>
      </c>
      <c r="GV86">
        <f t="shared" si="48"/>
        <v>0</v>
      </c>
      <c r="GW86">
        <v>1</v>
      </c>
      <c r="GX86">
        <f t="shared" si="49"/>
        <v>0</v>
      </c>
      <c r="HA86">
        <v>0</v>
      </c>
      <c r="HB86">
        <v>0</v>
      </c>
      <c r="HC86">
        <f t="shared" si="50"/>
        <v>0</v>
      </c>
      <c r="HE86" t="s">
        <v>3</v>
      </c>
      <c r="HF86" t="s">
        <v>3</v>
      </c>
      <c r="HM86" t="s">
        <v>3</v>
      </c>
      <c r="HN86" t="s">
        <v>136</v>
      </c>
      <c r="HO86" t="s">
        <v>137</v>
      </c>
      <c r="HP86" t="s">
        <v>134</v>
      </c>
      <c r="HQ86" t="s">
        <v>134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68</v>
      </c>
      <c r="E87" t="s">
        <v>197</v>
      </c>
      <c r="F87" t="s">
        <v>198</v>
      </c>
      <c r="G87" t="s">
        <v>199</v>
      </c>
      <c r="H87" t="s">
        <v>149</v>
      </c>
      <c r="I87">
        <f>I83*J87</f>
        <v>2</v>
      </c>
      <c r="J87">
        <v>200</v>
      </c>
      <c r="K87">
        <v>200</v>
      </c>
      <c r="O87">
        <f t="shared" si="30"/>
        <v>0</v>
      </c>
      <c r="P87">
        <f t="shared" si="56"/>
        <v>0</v>
      </c>
      <c r="Q87">
        <f t="shared" si="57"/>
        <v>0</v>
      </c>
      <c r="R87">
        <f t="shared" si="58"/>
        <v>0</v>
      </c>
      <c r="S87">
        <f t="shared" si="59"/>
        <v>0</v>
      </c>
      <c r="T87">
        <f t="shared" si="31"/>
        <v>0</v>
      </c>
      <c r="U87">
        <f t="shared" si="60"/>
        <v>0</v>
      </c>
      <c r="V87">
        <f t="shared" si="61"/>
        <v>0</v>
      </c>
      <c r="W87">
        <f t="shared" si="32"/>
        <v>0</v>
      </c>
      <c r="X87">
        <f t="shared" si="33"/>
        <v>0</v>
      </c>
      <c r="Y87">
        <f t="shared" si="34"/>
        <v>0</v>
      </c>
      <c r="AA87">
        <v>48199555</v>
      </c>
      <c r="AB87">
        <f t="shared" si="35"/>
        <v>0</v>
      </c>
      <c r="AC87">
        <f t="shared" si="62"/>
        <v>0</v>
      </c>
      <c r="AD87">
        <f t="shared" si="63"/>
        <v>0</v>
      </c>
      <c r="AE87">
        <f t="shared" si="64"/>
        <v>0</v>
      </c>
      <c r="AF87">
        <f t="shared" si="65"/>
        <v>0</v>
      </c>
      <c r="AG87">
        <f t="shared" si="36"/>
        <v>0</v>
      </c>
      <c r="AH87">
        <f t="shared" si="66"/>
        <v>0</v>
      </c>
      <c r="AI87">
        <f t="shared" si="67"/>
        <v>0</v>
      </c>
      <c r="AJ87">
        <f t="shared" si="37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110</v>
      </c>
      <c r="AU87">
        <v>73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7001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110</v>
      </c>
      <c r="CA87">
        <v>73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38"/>
        <v>0</v>
      </c>
      <c r="CQ87">
        <f t="shared" si="68"/>
        <v>0</v>
      </c>
      <c r="CR87">
        <f t="shared" si="69"/>
        <v>0</v>
      </c>
      <c r="CS87">
        <f t="shared" si="70"/>
        <v>0</v>
      </c>
      <c r="CT87">
        <f t="shared" si="71"/>
        <v>0</v>
      </c>
      <c r="CU87">
        <f t="shared" si="39"/>
        <v>0</v>
      </c>
      <c r="CV87">
        <f t="shared" si="72"/>
        <v>0</v>
      </c>
      <c r="CW87">
        <f t="shared" si="73"/>
        <v>0</v>
      </c>
      <c r="CX87">
        <f t="shared" si="40"/>
        <v>0</v>
      </c>
      <c r="CY87">
        <f t="shared" si="54"/>
        <v>0</v>
      </c>
      <c r="CZ87">
        <f t="shared" si="55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149</v>
      </c>
      <c r="DW87" t="s">
        <v>149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45799624</v>
      </c>
      <c r="EF87">
        <v>2</v>
      </c>
      <c r="EG87" t="s">
        <v>27</v>
      </c>
      <c r="EH87">
        <v>7</v>
      </c>
      <c r="EI87" t="s">
        <v>134</v>
      </c>
      <c r="EJ87">
        <v>1</v>
      </c>
      <c r="EK87">
        <v>7001</v>
      </c>
      <c r="EL87" t="s">
        <v>134</v>
      </c>
      <c r="EM87" t="s">
        <v>135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110</v>
      </c>
      <c r="FY87">
        <v>73</v>
      </c>
      <c r="GA87" t="s">
        <v>3</v>
      </c>
      <c r="GD87">
        <v>1</v>
      </c>
      <c r="GF87">
        <v>375182205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43"/>
        <v>0</v>
      </c>
      <c r="GM87">
        <f t="shared" si="44"/>
        <v>0</v>
      </c>
      <c r="GN87">
        <f t="shared" si="45"/>
        <v>0</v>
      </c>
      <c r="GO87">
        <f t="shared" si="46"/>
        <v>0</v>
      </c>
      <c r="GP87">
        <f t="shared" si="47"/>
        <v>0</v>
      </c>
      <c r="GR87">
        <v>0</v>
      </c>
      <c r="GS87">
        <v>3</v>
      </c>
      <c r="GT87">
        <v>0</v>
      </c>
      <c r="GU87" t="s">
        <v>3</v>
      </c>
      <c r="GV87">
        <f t="shared" si="48"/>
        <v>0</v>
      </c>
      <c r="GW87">
        <v>1</v>
      </c>
      <c r="GX87">
        <f t="shared" si="49"/>
        <v>0</v>
      </c>
      <c r="HA87">
        <v>0</v>
      </c>
      <c r="HB87">
        <v>0</v>
      </c>
      <c r="HC87">
        <f t="shared" si="50"/>
        <v>0</v>
      </c>
      <c r="HE87" t="s">
        <v>3</v>
      </c>
      <c r="HF87" t="s">
        <v>3</v>
      </c>
      <c r="HM87" t="s">
        <v>3</v>
      </c>
      <c r="HN87" t="s">
        <v>136</v>
      </c>
      <c r="HO87" t="s">
        <v>137</v>
      </c>
      <c r="HP87" t="s">
        <v>134</v>
      </c>
      <c r="HQ87" t="s">
        <v>134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63</v>
      </c>
      <c r="E88" t="s">
        <v>200</v>
      </c>
      <c r="F88" t="s">
        <v>181</v>
      </c>
      <c r="G88" t="s">
        <v>182</v>
      </c>
      <c r="H88" t="s">
        <v>46</v>
      </c>
      <c r="I88">
        <f>I83*J88</f>
        <v>0.17299999999999999</v>
      </c>
      <c r="J88">
        <v>17.299999999999997</v>
      </c>
      <c r="K88">
        <v>17.3</v>
      </c>
      <c r="O88">
        <f t="shared" si="30"/>
        <v>916.12</v>
      </c>
      <c r="P88">
        <f t="shared" si="56"/>
        <v>916.12</v>
      </c>
      <c r="Q88">
        <f t="shared" si="57"/>
        <v>0</v>
      </c>
      <c r="R88">
        <f t="shared" si="58"/>
        <v>0</v>
      </c>
      <c r="S88">
        <f t="shared" si="59"/>
        <v>0</v>
      </c>
      <c r="T88">
        <f t="shared" si="31"/>
        <v>0</v>
      </c>
      <c r="U88">
        <f t="shared" si="60"/>
        <v>0</v>
      </c>
      <c r="V88">
        <f t="shared" si="61"/>
        <v>0</v>
      </c>
      <c r="W88">
        <f t="shared" si="32"/>
        <v>0</v>
      </c>
      <c r="X88">
        <f t="shared" si="33"/>
        <v>0</v>
      </c>
      <c r="Y88">
        <f t="shared" si="34"/>
        <v>0</v>
      </c>
      <c r="AA88">
        <v>48199555</v>
      </c>
      <c r="AB88">
        <f t="shared" si="35"/>
        <v>4202.75</v>
      </c>
      <c r="AC88">
        <f t="shared" si="62"/>
        <v>4202.75</v>
      </c>
      <c r="AD88">
        <f t="shared" si="63"/>
        <v>0</v>
      </c>
      <c r="AE88">
        <f t="shared" si="64"/>
        <v>0</v>
      </c>
      <c r="AF88">
        <f t="shared" si="65"/>
        <v>0</v>
      </c>
      <c r="AG88">
        <f t="shared" si="36"/>
        <v>0</v>
      </c>
      <c r="AH88">
        <f t="shared" si="66"/>
        <v>0</v>
      </c>
      <c r="AI88">
        <f t="shared" si="67"/>
        <v>0</v>
      </c>
      <c r="AJ88">
        <f t="shared" si="37"/>
        <v>0</v>
      </c>
      <c r="AK88">
        <v>4202.75</v>
      </c>
      <c r="AL88">
        <v>4202.75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110</v>
      </c>
      <c r="AU88">
        <v>73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1.26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183</v>
      </c>
      <c r="BM88">
        <v>7001</v>
      </c>
      <c r="BN88">
        <v>0</v>
      </c>
      <c r="BO88" t="s">
        <v>181</v>
      </c>
      <c r="BP88">
        <v>1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110</v>
      </c>
      <c r="CA88">
        <v>73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38"/>
        <v>916.12</v>
      </c>
      <c r="CQ88">
        <f t="shared" si="68"/>
        <v>5295.47</v>
      </c>
      <c r="CR88">
        <f t="shared" si="69"/>
        <v>0</v>
      </c>
      <c r="CS88">
        <f t="shared" si="70"/>
        <v>0</v>
      </c>
      <c r="CT88">
        <f t="shared" si="71"/>
        <v>0</v>
      </c>
      <c r="CU88">
        <f t="shared" si="39"/>
        <v>0</v>
      </c>
      <c r="CV88">
        <f t="shared" si="72"/>
        <v>0</v>
      </c>
      <c r="CW88">
        <f t="shared" si="73"/>
        <v>0</v>
      </c>
      <c r="CX88">
        <f t="shared" si="40"/>
        <v>0</v>
      </c>
      <c r="CY88">
        <f t="shared" si="54"/>
        <v>0</v>
      </c>
      <c r="CZ88">
        <f t="shared" si="55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46</v>
      </c>
      <c r="DW88" t="s">
        <v>46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45799624</v>
      </c>
      <c r="EF88">
        <v>2</v>
      </c>
      <c r="EG88" t="s">
        <v>27</v>
      </c>
      <c r="EH88">
        <v>7</v>
      </c>
      <c r="EI88" t="s">
        <v>134</v>
      </c>
      <c r="EJ88">
        <v>1</v>
      </c>
      <c r="EK88">
        <v>7001</v>
      </c>
      <c r="EL88" t="s">
        <v>134</v>
      </c>
      <c r="EM88" t="s">
        <v>135</v>
      </c>
      <c r="EO88" t="s">
        <v>3</v>
      </c>
      <c r="EQ88">
        <v>0</v>
      </c>
      <c r="ER88">
        <v>4202.75</v>
      </c>
      <c r="ES88">
        <v>4202.75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110</v>
      </c>
      <c r="FY88">
        <v>73</v>
      </c>
      <c r="GA88" t="s">
        <v>3</v>
      </c>
      <c r="GD88">
        <v>1</v>
      </c>
      <c r="GF88">
        <v>1939154703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43"/>
        <v>0</v>
      </c>
      <c r="GM88">
        <f t="shared" si="44"/>
        <v>916.12</v>
      </c>
      <c r="GN88">
        <f t="shared" si="45"/>
        <v>916.12</v>
      </c>
      <c r="GO88">
        <f t="shared" si="46"/>
        <v>0</v>
      </c>
      <c r="GP88">
        <f t="shared" si="47"/>
        <v>0</v>
      </c>
      <c r="GR88">
        <v>0</v>
      </c>
      <c r="GS88">
        <v>3</v>
      </c>
      <c r="GT88">
        <v>0</v>
      </c>
      <c r="GU88" t="s">
        <v>3</v>
      </c>
      <c r="GV88">
        <f t="shared" si="48"/>
        <v>0</v>
      </c>
      <c r="GW88">
        <v>1</v>
      </c>
      <c r="GX88">
        <f t="shared" si="49"/>
        <v>0</v>
      </c>
      <c r="HA88">
        <v>0</v>
      </c>
      <c r="HB88">
        <v>0</v>
      </c>
      <c r="HC88">
        <f t="shared" si="50"/>
        <v>0</v>
      </c>
      <c r="HE88" t="s">
        <v>3</v>
      </c>
      <c r="HF88" t="s">
        <v>3</v>
      </c>
      <c r="HM88" t="s">
        <v>3</v>
      </c>
      <c r="HN88" t="s">
        <v>136</v>
      </c>
      <c r="HO88" t="s">
        <v>137</v>
      </c>
      <c r="HP88" t="s">
        <v>134</v>
      </c>
      <c r="HQ88" t="s">
        <v>134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3</v>
      </c>
      <c r="F89" t="s">
        <v>151</v>
      </c>
      <c r="G89" t="s">
        <v>152</v>
      </c>
      <c r="H89" t="s">
        <v>46</v>
      </c>
      <c r="I89">
        <f>ROUND(3*1.2*1.2*1.5,7)</f>
        <v>6.48</v>
      </c>
      <c r="J89">
        <v>0</v>
      </c>
      <c r="K89">
        <f>ROUND(3*1.2*1.2*1.5,7)</f>
        <v>6.48</v>
      </c>
      <c r="O89">
        <f t="shared" si="30"/>
        <v>130051.72</v>
      </c>
      <c r="P89">
        <f t="shared" si="56"/>
        <v>130051.72</v>
      </c>
      <c r="Q89">
        <f t="shared" si="57"/>
        <v>0</v>
      </c>
      <c r="R89">
        <f t="shared" si="58"/>
        <v>0</v>
      </c>
      <c r="S89">
        <f t="shared" si="59"/>
        <v>0</v>
      </c>
      <c r="T89">
        <f t="shared" si="31"/>
        <v>0</v>
      </c>
      <c r="U89">
        <f t="shared" si="60"/>
        <v>0</v>
      </c>
      <c r="V89">
        <f t="shared" si="61"/>
        <v>0</v>
      </c>
      <c r="W89">
        <f t="shared" si="32"/>
        <v>0</v>
      </c>
      <c r="X89">
        <f t="shared" si="33"/>
        <v>0</v>
      </c>
      <c r="Y89">
        <f t="shared" si="34"/>
        <v>0</v>
      </c>
      <c r="AA89">
        <v>-1</v>
      </c>
      <c r="AB89">
        <f t="shared" si="35"/>
        <v>15438.24</v>
      </c>
      <c r="AC89">
        <f t="shared" si="62"/>
        <v>15438.24</v>
      </c>
      <c r="AD89">
        <f t="shared" si="63"/>
        <v>0</v>
      </c>
      <c r="AE89">
        <f t="shared" si="64"/>
        <v>0</v>
      </c>
      <c r="AF89">
        <f t="shared" si="65"/>
        <v>0</v>
      </c>
      <c r="AG89">
        <f t="shared" si="36"/>
        <v>0</v>
      </c>
      <c r="AH89">
        <f t="shared" si="66"/>
        <v>0</v>
      </c>
      <c r="AI89">
        <f t="shared" si="67"/>
        <v>0</v>
      </c>
      <c r="AJ89">
        <f t="shared" si="37"/>
        <v>0</v>
      </c>
      <c r="AK89">
        <v>15438.24</v>
      </c>
      <c r="AL89">
        <v>15438.24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1.3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153</v>
      </c>
      <c r="BM89">
        <v>500001</v>
      </c>
      <c r="BN89">
        <v>0</v>
      </c>
      <c r="BO89" t="s">
        <v>151</v>
      </c>
      <c r="BP89">
        <v>1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38"/>
        <v>130051.72</v>
      </c>
      <c r="CQ89">
        <f t="shared" si="68"/>
        <v>20069.71</v>
      </c>
      <c r="CR89">
        <f t="shared" si="69"/>
        <v>0</v>
      </c>
      <c r="CS89">
        <f t="shared" si="70"/>
        <v>0</v>
      </c>
      <c r="CT89">
        <f t="shared" si="71"/>
        <v>0</v>
      </c>
      <c r="CU89">
        <f t="shared" si="39"/>
        <v>0</v>
      </c>
      <c r="CV89">
        <f t="shared" si="72"/>
        <v>0</v>
      </c>
      <c r="CW89">
        <f t="shared" si="73"/>
        <v>0</v>
      </c>
      <c r="CX89">
        <f t="shared" si="40"/>
        <v>0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46</v>
      </c>
      <c r="DW89" t="s">
        <v>46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45799547</v>
      </c>
      <c r="EF89">
        <v>8</v>
      </c>
      <c r="EG89" t="s">
        <v>49</v>
      </c>
      <c r="EH89">
        <v>0</v>
      </c>
      <c r="EI89" t="s">
        <v>3</v>
      </c>
      <c r="EJ89">
        <v>1</v>
      </c>
      <c r="EK89">
        <v>500001</v>
      </c>
      <c r="EL89" t="s">
        <v>58</v>
      </c>
      <c r="EM89" t="s">
        <v>59</v>
      </c>
      <c r="EO89" t="s">
        <v>3</v>
      </c>
      <c r="EQ89">
        <v>132096</v>
      </c>
      <c r="ER89">
        <v>15438.24</v>
      </c>
      <c r="ES89">
        <v>15438.24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1387374466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43"/>
        <v>0</v>
      </c>
      <c r="GM89">
        <f t="shared" si="44"/>
        <v>130051.72</v>
      </c>
      <c r="GN89">
        <f t="shared" si="45"/>
        <v>130051.72</v>
      </c>
      <c r="GO89">
        <f t="shared" si="46"/>
        <v>0</v>
      </c>
      <c r="GP89">
        <f t="shared" si="47"/>
        <v>0</v>
      </c>
      <c r="GR89">
        <v>0</v>
      </c>
      <c r="GS89">
        <v>3</v>
      </c>
      <c r="GT89">
        <v>0</v>
      </c>
      <c r="GU89" t="s">
        <v>3</v>
      </c>
      <c r="GV89">
        <f t="shared" si="48"/>
        <v>0</v>
      </c>
      <c r="GW89">
        <v>1</v>
      </c>
      <c r="GX89">
        <f t="shared" si="49"/>
        <v>0</v>
      </c>
      <c r="HA89">
        <v>0</v>
      </c>
      <c r="HB89">
        <v>0</v>
      </c>
      <c r="HC89">
        <f t="shared" si="50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E90" t="s">
        <v>3</v>
      </c>
      <c r="F90" t="s">
        <v>201</v>
      </c>
      <c r="G90" t="s">
        <v>202</v>
      </c>
      <c r="H90" t="s">
        <v>203</v>
      </c>
      <c r="I90">
        <v>1</v>
      </c>
      <c r="J90">
        <v>0</v>
      </c>
      <c r="K90">
        <v>1</v>
      </c>
      <c r="O90">
        <f t="shared" si="30"/>
        <v>77522.28</v>
      </c>
      <c r="P90">
        <f t="shared" si="56"/>
        <v>77522.28</v>
      </c>
      <c r="Q90">
        <f t="shared" si="57"/>
        <v>0</v>
      </c>
      <c r="R90">
        <f t="shared" si="58"/>
        <v>0</v>
      </c>
      <c r="S90">
        <f t="shared" si="59"/>
        <v>0</v>
      </c>
      <c r="T90">
        <f t="shared" si="31"/>
        <v>0</v>
      </c>
      <c r="U90">
        <f t="shared" si="60"/>
        <v>0</v>
      </c>
      <c r="V90">
        <f t="shared" si="61"/>
        <v>0</v>
      </c>
      <c r="W90">
        <f t="shared" si="32"/>
        <v>0</v>
      </c>
      <c r="X90">
        <f t="shared" si="33"/>
        <v>0</v>
      </c>
      <c r="Y90">
        <f t="shared" si="34"/>
        <v>0</v>
      </c>
      <c r="AA90">
        <v>-1</v>
      </c>
      <c r="AB90">
        <f t="shared" si="35"/>
        <v>57423.91</v>
      </c>
      <c r="AC90">
        <f t="shared" si="62"/>
        <v>57423.91</v>
      </c>
      <c r="AD90">
        <f t="shared" si="63"/>
        <v>0</v>
      </c>
      <c r="AE90">
        <f t="shared" si="64"/>
        <v>0</v>
      </c>
      <c r="AF90">
        <f t="shared" si="65"/>
        <v>0</v>
      </c>
      <c r="AG90">
        <f t="shared" si="36"/>
        <v>0</v>
      </c>
      <c r="AH90">
        <f t="shared" si="66"/>
        <v>0</v>
      </c>
      <c r="AI90">
        <f t="shared" si="67"/>
        <v>0</v>
      </c>
      <c r="AJ90">
        <f t="shared" si="37"/>
        <v>0</v>
      </c>
      <c r="AK90">
        <v>57423.91</v>
      </c>
      <c r="AL90">
        <v>57423.91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1.35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204</v>
      </c>
      <c r="BM90">
        <v>500001</v>
      </c>
      <c r="BN90">
        <v>0</v>
      </c>
      <c r="BO90" t="s">
        <v>201</v>
      </c>
      <c r="BP90">
        <v>1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38"/>
        <v>77522.28</v>
      </c>
      <c r="CQ90">
        <f t="shared" si="68"/>
        <v>77522.28</v>
      </c>
      <c r="CR90">
        <f t="shared" si="69"/>
        <v>0</v>
      </c>
      <c r="CS90">
        <f t="shared" si="70"/>
        <v>0</v>
      </c>
      <c r="CT90">
        <f t="shared" si="71"/>
        <v>0</v>
      </c>
      <c r="CU90">
        <f t="shared" si="39"/>
        <v>0</v>
      </c>
      <c r="CV90">
        <f t="shared" si="72"/>
        <v>0</v>
      </c>
      <c r="CW90">
        <f t="shared" si="73"/>
        <v>0</v>
      </c>
      <c r="CX90">
        <f t="shared" si="40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203</v>
      </c>
      <c r="DW90" t="s">
        <v>203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45799547</v>
      </c>
      <c r="EF90">
        <v>8</v>
      </c>
      <c r="EG90" t="s">
        <v>49</v>
      </c>
      <c r="EH90">
        <v>0</v>
      </c>
      <c r="EI90" t="s">
        <v>3</v>
      </c>
      <c r="EJ90">
        <v>1</v>
      </c>
      <c r="EK90">
        <v>500001</v>
      </c>
      <c r="EL90" t="s">
        <v>58</v>
      </c>
      <c r="EM90" t="s">
        <v>59</v>
      </c>
      <c r="EO90" t="s">
        <v>3</v>
      </c>
      <c r="EQ90">
        <v>132096</v>
      </c>
      <c r="ER90">
        <v>57423.91</v>
      </c>
      <c r="ES90">
        <v>57423.91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-774139878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43"/>
        <v>0</v>
      </c>
      <c r="GM90">
        <f t="shared" si="44"/>
        <v>77522.28</v>
      </c>
      <c r="GN90">
        <f t="shared" si="45"/>
        <v>77522.28</v>
      </c>
      <c r="GO90">
        <f t="shared" si="46"/>
        <v>0</v>
      </c>
      <c r="GP90">
        <f t="shared" si="47"/>
        <v>0</v>
      </c>
      <c r="GR90">
        <v>0</v>
      </c>
      <c r="GS90">
        <v>3</v>
      </c>
      <c r="GT90">
        <v>0</v>
      </c>
      <c r="GU90" t="s">
        <v>3</v>
      </c>
      <c r="GV90">
        <f t="shared" si="48"/>
        <v>0</v>
      </c>
      <c r="GW90">
        <v>1</v>
      </c>
      <c r="GX90">
        <f t="shared" si="49"/>
        <v>0</v>
      </c>
      <c r="HA90">
        <v>0</v>
      </c>
      <c r="HB90">
        <v>0</v>
      </c>
      <c r="HC90">
        <f t="shared" si="5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205</v>
      </c>
      <c r="F91" t="s">
        <v>206</v>
      </c>
      <c r="G91" t="s">
        <v>207</v>
      </c>
      <c r="H91" t="s">
        <v>149</v>
      </c>
      <c r="I91">
        <f>ROUND(3,7)</f>
        <v>3</v>
      </c>
      <c r="J91">
        <v>0</v>
      </c>
      <c r="K91">
        <f>ROUND(3,7)</f>
        <v>3</v>
      </c>
      <c r="O91">
        <f t="shared" si="30"/>
        <v>163200</v>
      </c>
      <c r="P91">
        <f t="shared" si="56"/>
        <v>163200</v>
      </c>
      <c r="Q91">
        <f t="shared" si="57"/>
        <v>0</v>
      </c>
      <c r="R91">
        <f t="shared" si="58"/>
        <v>0</v>
      </c>
      <c r="S91">
        <f t="shared" si="59"/>
        <v>0</v>
      </c>
      <c r="T91">
        <f t="shared" si="31"/>
        <v>0</v>
      </c>
      <c r="U91">
        <f t="shared" si="60"/>
        <v>0</v>
      </c>
      <c r="V91">
        <f t="shared" si="61"/>
        <v>0</v>
      </c>
      <c r="W91">
        <f t="shared" si="32"/>
        <v>0</v>
      </c>
      <c r="X91">
        <f t="shared" si="33"/>
        <v>0</v>
      </c>
      <c r="Y91">
        <f t="shared" si="34"/>
        <v>0</v>
      </c>
      <c r="AA91">
        <v>48199555</v>
      </c>
      <c r="AB91">
        <f t="shared" si="35"/>
        <v>54400</v>
      </c>
      <c r="AC91">
        <f t="shared" si="62"/>
        <v>54400</v>
      </c>
      <c r="AD91">
        <f t="shared" si="63"/>
        <v>0</v>
      </c>
      <c r="AE91">
        <f t="shared" si="64"/>
        <v>0</v>
      </c>
      <c r="AF91">
        <f t="shared" si="65"/>
        <v>0</v>
      </c>
      <c r="AG91">
        <f t="shared" si="36"/>
        <v>0</v>
      </c>
      <c r="AH91">
        <f t="shared" si="66"/>
        <v>0</v>
      </c>
      <c r="AI91">
        <f t="shared" si="67"/>
        <v>0</v>
      </c>
      <c r="AJ91">
        <f t="shared" si="37"/>
        <v>0</v>
      </c>
      <c r="AK91">
        <v>54400</v>
      </c>
      <c r="AL91">
        <v>54400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208</v>
      </c>
      <c r="BM91">
        <v>1100</v>
      </c>
      <c r="BN91">
        <v>0</v>
      </c>
      <c r="BO91" t="s">
        <v>3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38"/>
        <v>163200</v>
      </c>
      <c r="CQ91">
        <f t="shared" si="68"/>
        <v>54400</v>
      </c>
      <c r="CR91">
        <f t="shared" si="69"/>
        <v>0</v>
      </c>
      <c r="CS91">
        <f t="shared" si="70"/>
        <v>0</v>
      </c>
      <c r="CT91">
        <f t="shared" si="71"/>
        <v>0</v>
      </c>
      <c r="CU91">
        <f t="shared" si="39"/>
        <v>0</v>
      </c>
      <c r="CV91">
        <f t="shared" si="72"/>
        <v>0</v>
      </c>
      <c r="CW91">
        <f t="shared" si="73"/>
        <v>0</v>
      </c>
      <c r="CX91">
        <f t="shared" si="40"/>
        <v>0</v>
      </c>
      <c r="CY91">
        <f>(((S91+R91)*AT91)/100)</f>
        <v>0</v>
      </c>
      <c r="CZ91">
        <f>(((S91+R91)*AU91)/100)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149</v>
      </c>
      <c r="DW91" t="s">
        <v>149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45799882</v>
      </c>
      <c r="EF91">
        <v>8</v>
      </c>
      <c r="EG91" t="s">
        <v>49</v>
      </c>
      <c r="EH91">
        <v>0</v>
      </c>
      <c r="EI91" t="s">
        <v>3</v>
      </c>
      <c r="EJ91">
        <v>1</v>
      </c>
      <c r="EK91">
        <v>1100</v>
      </c>
      <c r="EL91" t="s">
        <v>50</v>
      </c>
      <c r="EM91" t="s">
        <v>51</v>
      </c>
      <c r="EO91" t="s">
        <v>3</v>
      </c>
      <c r="EQ91">
        <v>131072</v>
      </c>
      <c r="ER91">
        <v>0</v>
      </c>
      <c r="ES91">
        <v>54400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-1528615817</v>
      </c>
      <c r="GG91">
        <v>2</v>
      </c>
      <c r="GH91">
        <v>0</v>
      </c>
      <c r="GI91">
        <v>-2</v>
      </c>
      <c r="GJ91">
        <v>0</v>
      </c>
      <c r="GK91">
        <v>0</v>
      </c>
      <c r="GL91">
        <f t="shared" si="43"/>
        <v>0</v>
      </c>
      <c r="GM91">
        <f t="shared" si="44"/>
        <v>163200</v>
      </c>
      <c r="GN91">
        <f t="shared" si="45"/>
        <v>163200</v>
      </c>
      <c r="GO91">
        <f t="shared" si="46"/>
        <v>0</v>
      </c>
      <c r="GP91">
        <f t="shared" si="47"/>
        <v>0</v>
      </c>
      <c r="GR91">
        <v>0</v>
      </c>
      <c r="GS91">
        <v>0</v>
      </c>
      <c r="GT91">
        <v>0</v>
      </c>
      <c r="GU91" t="s">
        <v>3</v>
      </c>
      <c r="GV91">
        <f t="shared" si="48"/>
        <v>0</v>
      </c>
      <c r="GW91">
        <v>1</v>
      </c>
      <c r="GX91">
        <f t="shared" si="49"/>
        <v>0</v>
      </c>
      <c r="HA91">
        <v>0</v>
      </c>
      <c r="HB91">
        <v>0</v>
      </c>
      <c r="HC91">
        <f t="shared" si="50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E92" t="s">
        <v>209</v>
      </c>
      <c r="F92" t="s">
        <v>210</v>
      </c>
      <c r="G92" t="s">
        <v>211</v>
      </c>
      <c r="H92" t="s">
        <v>149</v>
      </c>
      <c r="I92">
        <f>ROUND(1,7)</f>
        <v>1</v>
      </c>
      <c r="J92">
        <v>0</v>
      </c>
      <c r="K92">
        <f>ROUND(1,7)</f>
        <v>1</v>
      </c>
      <c r="O92">
        <f t="shared" si="30"/>
        <v>238000</v>
      </c>
      <c r="P92">
        <f t="shared" si="56"/>
        <v>238000</v>
      </c>
      <c r="Q92">
        <f t="shared" si="57"/>
        <v>0</v>
      </c>
      <c r="R92">
        <f t="shared" si="58"/>
        <v>0</v>
      </c>
      <c r="S92">
        <f t="shared" si="59"/>
        <v>0</v>
      </c>
      <c r="T92">
        <f t="shared" si="31"/>
        <v>0</v>
      </c>
      <c r="U92">
        <f t="shared" si="60"/>
        <v>0</v>
      </c>
      <c r="V92">
        <f t="shared" si="61"/>
        <v>0</v>
      </c>
      <c r="W92">
        <f t="shared" si="32"/>
        <v>0</v>
      </c>
      <c r="X92">
        <f t="shared" si="33"/>
        <v>0</v>
      </c>
      <c r="Y92">
        <f t="shared" si="34"/>
        <v>0</v>
      </c>
      <c r="AA92">
        <v>48199555</v>
      </c>
      <c r="AB92">
        <f t="shared" si="35"/>
        <v>238000</v>
      </c>
      <c r="AC92">
        <f t="shared" si="62"/>
        <v>238000</v>
      </c>
      <c r="AD92">
        <f t="shared" si="63"/>
        <v>0</v>
      </c>
      <c r="AE92">
        <f t="shared" si="64"/>
        <v>0</v>
      </c>
      <c r="AF92">
        <f t="shared" si="65"/>
        <v>0</v>
      </c>
      <c r="AG92">
        <f t="shared" si="36"/>
        <v>0</v>
      </c>
      <c r="AH92">
        <f t="shared" si="66"/>
        <v>0</v>
      </c>
      <c r="AI92">
        <f t="shared" si="67"/>
        <v>0</v>
      </c>
      <c r="AJ92">
        <f t="shared" si="37"/>
        <v>0</v>
      </c>
      <c r="AK92">
        <v>238000</v>
      </c>
      <c r="AL92">
        <v>238000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212</v>
      </c>
      <c r="BM92">
        <v>1100</v>
      </c>
      <c r="BN92">
        <v>0</v>
      </c>
      <c r="BO92" t="s">
        <v>3</v>
      </c>
      <c r="BP92">
        <v>0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38"/>
        <v>238000</v>
      </c>
      <c r="CQ92">
        <f t="shared" si="68"/>
        <v>238000</v>
      </c>
      <c r="CR92">
        <f t="shared" si="69"/>
        <v>0</v>
      </c>
      <c r="CS92">
        <f t="shared" si="70"/>
        <v>0</v>
      </c>
      <c r="CT92">
        <f t="shared" si="71"/>
        <v>0</v>
      </c>
      <c r="CU92">
        <f t="shared" si="39"/>
        <v>0</v>
      </c>
      <c r="CV92">
        <f t="shared" si="72"/>
        <v>0</v>
      </c>
      <c r="CW92">
        <f t="shared" si="73"/>
        <v>0</v>
      </c>
      <c r="CX92">
        <f t="shared" si="40"/>
        <v>0</v>
      </c>
      <c r="CY92">
        <f>(((S92+R92)*AT92)/100)</f>
        <v>0</v>
      </c>
      <c r="CZ92">
        <f>(((S92+R92)*AU92)/100)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149</v>
      </c>
      <c r="DW92" t="s">
        <v>149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45799882</v>
      </c>
      <c r="EF92">
        <v>8</v>
      </c>
      <c r="EG92" t="s">
        <v>49</v>
      </c>
      <c r="EH92">
        <v>0</v>
      </c>
      <c r="EI92" t="s">
        <v>3</v>
      </c>
      <c r="EJ92">
        <v>1</v>
      </c>
      <c r="EK92">
        <v>1100</v>
      </c>
      <c r="EL92" t="s">
        <v>50</v>
      </c>
      <c r="EM92" t="s">
        <v>51</v>
      </c>
      <c r="EO92" t="s">
        <v>3</v>
      </c>
      <c r="EQ92">
        <v>131072</v>
      </c>
      <c r="ER92">
        <v>0</v>
      </c>
      <c r="ES92">
        <v>238000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-1249599209</v>
      </c>
      <c r="GG92">
        <v>2</v>
      </c>
      <c r="GH92">
        <v>0</v>
      </c>
      <c r="GI92">
        <v>-2</v>
      </c>
      <c r="GJ92">
        <v>0</v>
      </c>
      <c r="GK92">
        <v>0</v>
      </c>
      <c r="GL92">
        <f t="shared" si="43"/>
        <v>0</v>
      </c>
      <c r="GM92">
        <f t="shared" si="44"/>
        <v>238000</v>
      </c>
      <c r="GN92">
        <f t="shared" si="45"/>
        <v>238000</v>
      </c>
      <c r="GO92">
        <f t="shared" si="46"/>
        <v>0</v>
      </c>
      <c r="GP92">
        <f t="shared" si="47"/>
        <v>0</v>
      </c>
      <c r="GR92">
        <v>0</v>
      </c>
      <c r="GS92">
        <v>0</v>
      </c>
      <c r="GT92">
        <v>0</v>
      </c>
      <c r="GU92" t="s">
        <v>3</v>
      </c>
      <c r="GV92">
        <f t="shared" si="48"/>
        <v>0</v>
      </c>
      <c r="GW92">
        <v>1</v>
      </c>
      <c r="GX92">
        <f t="shared" si="49"/>
        <v>0</v>
      </c>
      <c r="HA92">
        <v>0</v>
      </c>
      <c r="HB92">
        <v>0</v>
      </c>
      <c r="HC92">
        <f t="shared" si="5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213</v>
      </c>
      <c r="F93" t="s">
        <v>214</v>
      </c>
      <c r="G93" t="s">
        <v>215</v>
      </c>
      <c r="H93" t="s">
        <v>149</v>
      </c>
      <c r="I93">
        <f>ROUND(1,7)</f>
        <v>1</v>
      </c>
      <c r="J93">
        <v>0</v>
      </c>
      <c r="K93">
        <f>ROUND(1,7)</f>
        <v>1</v>
      </c>
      <c r="O93">
        <f t="shared" si="30"/>
        <v>36550</v>
      </c>
      <c r="P93">
        <f t="shared" si="56"/>
        <v>36550</v>
      </c>
      <c r="Q93">
        <f t="shared" si="57"/>
        <v>0</v>
      </c>
      <c r="R93">
        <f t="shared" si="58"/>
        <v>0</v>
      </c>
      <c r="S93">
        <f t="shared" si="59"/>
        <v>0</v>
      </c>
      <c r="T93">
        <f t="shared" si="31"/>
        <v>0</v>
      </c>
      <c r="U93">
        <f t="shared" si="60"/>
        <v>0</v>
      </c>
      <c r="V93">
        <f t="shared" si="61"/>
        <v>0</v>
      </c>
      <c r="W93">
        <f t="shared" si="32"/>
        <v>0</v>
      </c>
      <c r="X93">
        <f t="shared" si="33"/>
        <v>0</v>
      </c>
      <c r="Y93">
        <f t="shared" si="34"/>
        <v>0</v>
      </c>
      <c r="AA93">
        <v>48199555</v>
      </c>
      <c r="AB93">
        <f t="shared" si="35"/>
        <v>36550</v>
      </c>
      <c r="AC93">
        <f t="shared" si="62"/>
        <v>36550</v>
      </c>
      <c r="AD93">
        <f t="shared" si="63"/>
        <v>0</v>
      </c>
      <c r="AE93">
        <f t="shared" si="64"/>
        <v>0</v>
      </c>
      <c r="AF93">
        <f t="shared" si="65"/>
        <v>0</v>
      </c>
      <c r="AG93">
        <f t="shared" si="36"/>
        <v>0</v>
      </c>
      <c r="AH93">
        <f t="shared" si="66"/>
        <v>0</v>
      </c>
      <c r="AI93">
        <f t="shared" si="67"/>
        <v>0</v>
      </c>
      <c r="AJ93">
        <f t="shared" si="37"/>
        <v>0</v>
      </c>
      <c r="AK93">
        <v>36550</v>
      </c>
      <c r="AL93">
        <v>36550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216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38"/>
        <v>36550</v>
      </c>
      <c r="CQ93">
        <f t="shared" si="68"/>
        <v>36550</v>
      </c>
      <c r="CR93">
        <f t="shared" si="69"/>
        <v>0</v>
      </c>
      <c r="CS93">
        <f t="shared" si="70"/>
        <v>0</v>
      </c>
      <c r="CT93">
        <f t="shared" si="71"/>
        <v>0</v>
      </c>
      <c r="CU93">
        <f t="shared" si="39"/>
        <v>0</v>
      </c>
      <c r="CV93">
        <f t="shared" si="72"/>
        <v>0</v>
      </c>
      <c r="CW93">
        <f t="shared" si="73"/>
        <v>0</v>
      </c>
      <c r="CX93">
        <f t="shared" si="40"/>
        <v>0</v>
      </c>
      <c r="CY93">
        <f>(((S93+R93)*AT93)/100)</f>
        <v>0</v>
      </c>
      <c r="CZ93">
        <f>(((S93+R93)*AU93)/100)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149</v>
      </c>
      <c r="DW93" t="s">
        <v>149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45799882</v>
      </c>
      <c r="EF93">
        <v>8</v>
      </c>
      <c r="EG93" t="s">
        <v>49</v>
      </c>
      <c r="EH93">
        <v>0</v>
      </c>
      <c r="EI93" t="s">
        <v>3</v>
      </c>
      <c r="EJ93">
        <v>1</v>
      </c>
      <c r="EK93">
        <v>1100</v>
      </c>
      <c r="EL93" t="s">
        <v>50</v>
      </c>
      <c r="EM93" t="s">
        <v>51</v>
      </c>
      <c r="EO93" t="s">
        <v>3</v>
      </c>
      <c r="EQ93">
        <v>131072</v>
      </c>
      <c r="ER93">
        <v>0</v>
      </c>
      <c r="ES93">
        <v>36550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180125545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43"/>
        <v>0</v>
      </c>
      <c r="GM93">
        <f t="shared" si="44"/>
        <v>36550</v>
      </c>
      <c r="GN93">
        <f t="shared" si="45"/>
        <v>36550</v>
      </c>
      <c r="GO93">
        <f t="shared" si="46"/>
        <v>0</v>
      </c>
      <c r="GP93">
        <f t="shared" si="47"/>
        <v>0</v>
      </c>
      <c r="GR93">
        <v>0</v>
      </c>
      <c r="GS93">
        <v>0</v>
      </c>
      <c r="GT93">
        <v>0</v>
      </c>
      <c r="GU93" t="s">
        <v>3</v>
      </c>
      <c r="GV93">
        <f t="shared" si="48"/>
        <v>0</v>
      </c>
      <c r="GW93">
        <v>1</v>
      </c>
      <c r="GX93">
        <f t="shared" si="49"/>
        <v>0</v>
      </c>
      <c r="HA93">
        <v>0</v>
      </c>
      <c r="HB93">
        <v>0</v>
      </c>
      <c r="HC93">
        <f t="shared" si="50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ROW(SmtRes!A77)</f>
        <v>77</v>
      </c>
      <c r="D94">
        <f>ROW(EtalonRes!A70)</f>
        <v>70</v>
      </c>
      <c r="E94" t="s">
        <v>217</v>
      </c>
      <c r="F94" t="s">
        <v>218</v>
      </c>
      <c r="G94" t="s">
        <v>219</v>
      </c>
      <c r="H94" t="s">
        <v>46</v>
      </c>
      <c r="I94">
        <f>ROUND(4.48,7)</f>
        <v>4.4800000000000004</v>
      </c>
      <c r="J94">
        <v>0</v>
      </c>
      <c r="K94">
        <f>ROUND(4.48,7)</f>
        <v>4.4800000000000004</v>
      </c>
      <c r="O94">
        <f t="shared" si="30"/>
        <v>17492.12</v>
      </c>
      <c r="P94">
        <f>SUMIF(SmtRes!AQ69:'SmtRes'!AQ77,"=1",SmtRes!DF69:'SmtRes'!DF77)</f>
        <v>86.460000000000008</v>
      </c>
      <c r="Q94">
        <f>SUMIF(SmtRes!AQ69:'SmtRes'!AQ77,"=1",SmtRes!DG69:'SmtRes'!DG77)</f>
        <v>1741.47</v>
      </c>
      <c r="R94">
        <f>SUMIF(SmtRes!AQ69:'SmtRes'!AQ77,"=1",SmtRes!DH69:'SmtRes'!DH77)</f>
        <v>1883.98</v>
      </c>
      <c r="S94">
        <f>SUMIF(SmtRes!AQ69:'SmtRes'!AQ77,"=1",SmtRes!DI69:'SmtRes'!DI77)</f>
        <v>13780.21</v>
      </c>
      <c r="T94">
        <f t="shared" si="31"/>
        <v>0</v>
      </c>
      <c r="U94">
        <f>SUMIF(SmtRes!AQ69:'SmtRes'!AQ77,"=1",SmtRes!CV69:'SmtRes'!CV77)</f>
        <v>20.339200000000002</v>
      </c>
      <c r="V94">
        <f>SUMIF(SmtRes!AQ69:'SmtRes'!AQ77,"=1",SmtRes!CW69:'SmtRes'!CW77)</f>
        <v>1.792</v>
      </c>
      <c r="W94">
        <f t="shared" si="32"/>
        <v>0</v>
      </c>
      <c r="X94">
        <f t="shared" si="33"/>
        <v>17230.61</v>
      </c>
      <c r="Y94">
        <f t="shared" si="34"/>
        <v>10808.29</v>
      </c>
      <c r="AA94">
        <v>48199555</v>
      </c>
      <c r="AB94">
        <f t="shared" si="35"/>
        <v>3486.2837199999999</v>
      </c>
      <c r="AC94">
        <f>ROUND((SUM(SmtRes!BQ69:'SmtRes'!BQ77)),6)</f>
        <v>21.622920000000001</v>
      </c>
      <c r="AD94">
        <f>ROUND((((SUM(SmtRes!BR69:'SmtRes'!BR77))-(SUM(SmtRes!BS69:'SmtRes'!BS77)))+AE94),6)</f>
        <v>388.72</v>
      </c>
      <c r="AE94">
        <f>ROUND((SUM(SmtRes!BS69:'SmtRes'!BS77)),6)</f>
        <v>420.53199999999998</v>
      </c>
      <c r="AF94">
        <f>ROUND((SUM(SmtRes!BT69:'SmtRes'!BT77)),6)</f>
        <v>3075.9407999999999</v>
      </c>
      <c r="AG94">
        <f t="shared" si="36"/>
        <v>0</v>
      </c>
      <c r="AH94">
        <f>(SUM(SmtRes!BU69:'SmtRes'!BU77))</f>
        <v>4.54</v>
      </c>
      <c r="AI94">
        <f>(SUM(SmtRes!BV69:'SmtRes'!BV77))</f>
        <v>0.4</v>
      </c>
      <c r="AJ94">
        <f t="shared" si="37"/>
        <v>0</v>
      </c>
      <c r="AK94">
        <v>3906.8157200000001</v>
      </c>
      <c r="AL94">
        <v>21.622920000000001</v>
      </c>
      <c r="AM94">
        <v>388.72</v>
      </c>
      <c r="AN94">
        <v>420.53199999999998</v>
      </c>
      <c r="AO94">
        <v>3075.9407999999999</v>
      </c>
      <c r="AP94">
        <v>0</v>
      </c>
      <c r="AQ94">
        <v>4.54</v>
      </c>
      <c r="AR94">
        <v>0.4</v>
      </c>
      <c r="AS94">
        <v>0</v>
      </c>
      <c r="AT94">
        <v>110</v>
      </c>
      <c r="AU94">
        <v>69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220</v>
      </c>
      <c r="BM94">
        <v>8001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110</v>
      </c>
      <c r="CA94">
        <v>69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38"/>
        <v>17492.12</v>
      </c>
      <c r="CQ94">
        <f>SUMIF(SmtRes!AQ69:'SmtRes'!AQ77,"=1",SmtRes!AA69:'SmtRes'!AA77)</f>
        <v>9726.1</v>
      </c>
      <c r="CR94">
        <f>SUMIF(SmtRes!AQ69:'SmtRes'!AQ77,"=1",SmtRes!AB69:'SmtRes'!AB77)</f>
        <v>971.8</v>
      </c>
      <c r="CS94">
        <f>SUMIF(SmtRes!AQ69:'SmtRes'!AQ77,"=1",SmtRes!AC69:'SmtRes'!AC77)</f>
        <v>1051.33</v>
      </c>
      <c r="CT94">
        <f>SUMIF(SmtRes!AQ69:'SmtRes'!AQ77,"=1",SmtRes!AD69:'SmtRes'!AD77)</f>
        <v>677.52</v>
      </c>
      <c r="CU94">
        <f t="shared" si="39"/>
        <v>0</v>
      </c>
      <c r="CV94">
        <f>SUMIF(SmtRes!AQ69:'SmtRes'!AQ77,"=1",SmtRes!BU69:'SmtRes'!BU77)</f>
        <v>4.54</v>
      </c>
      <c r="CW94">
        <f>SUMIF(SmtRes!AQ69:'SmtRes'!AQ77,"=1",SmtRes!BV69:'SmtRes'!BV77)</f>
        <v>0.4</v>
      </c>
      <c r="CX94">
        <f t="shared" si="40"/>
        <v>0</v>
      </c>
      <c r="CY94">
        <f>(((S94+R94)*AT94)/100)</f>
        <v>17230.609</v>
      </c>
      <c r="CZ94">
        <f>(((S94+R94)*AU94)/100)</f>
        <v>10808.291099999999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46</v>
      </c>
      <c r="DW94" t="s">
        <v>46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45799633</v>
      </c>
      <c r="EF94">
        <v>2</v>
      </c>
      <c r="EG94" t="s">
        <v>27</v>
      </c>
      <c r="EH94">
        <v>8</v>
      </c>
      <c r="EI94" t="s">
        <v>120</v>
      </c>
      <c r="EJ94">
        <v>1</v>
      </c>
      <c r="EK94">
        <v>8001</v>
      </c>
      <c r="EL94" t="s">
        <v>120</v>
      </c>
      <c r="EM94" t="s">
        <v>121</v>
      </c>
      <c r="EO94" t="s">
        <v>221</v>
      </c>
      <c r="EQ94">
        <v>131584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4.54</v>
      </c>
      <c r="EX94">
        <v>0.4</v>
      </c>
      <c r="EY94">
        <v>0</v>
      </c>
      <c r="FQ94">
        <v>0</v>
      </c>
      <c r="FR94">
        <v>0</v>
      </c>
      <c r="FS94">
        <v>0</v>
      </c>
      <c r="FX94">
        <v>110</v>
      </c>
      <c r="FY94">
        <v>69</v>
      </c>
      <c r="GA94" t="s">
        <v>3</v>
      </c>
      <c r="GD94">
        <v>1</v>
      </c>
      <c r="GF94">
        <v>-1617715222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43"/>
        <v>0</v>
      </c>
      <c r="GM94">
        <f t="shared" si="44"/>
        <v>45531.02</v>
      </c>
      <c r="GN94">
        <f t="shared" si="45"/>
        <v>45531.02</v>
      </c>
      <c r="GO94">
        <f t="shared" si="46"/>
        <v>0</v>
      </c>
      <c r="GP94">
        <f t="shared" si="47"/>
        <v>0</v>
      </c>
      <c r="GR94">
        <v>0</v>
      </c>
      <c r="GS94">
        <v>0</v>
      </c>
      <c r="GT94">
        <v>0</v>
      </c>
      <c r="GU94" t="s">
        <v>3</v>
      </c>
      <c r="GV94">
        <f t="shared" si="48"/>
        <v>0</v>
      </c>
      <c r="GW94">
        <v>1</v>
      </c>
      <c r="GX94">
        <f t="shared" si="49"/>
        <v>0</v>
      </c>
      <c r="HA94">
        <v>0</v>
      </c>
      <c r="HB94">
        <v>0</v>
      </c>
      <c r="HC94">
        <f t="shared" si="50"/>
        <v>0</v>
      </c>
      <c r="HE94" t="s">
        <v>3</v>
      </c>
      <c r="HF94" t="s">
        <v>3</v>
      </c>
      <c r="HM94" t="s">
        <v>3</v>
      </c>
      <c r="HN94" t="s">
        <v>123</v>
      </c>
      <c r="HO94" t="s">
        <v>124</v>
      </c>
      <c r="HP94" t="s">
        <v>120</v>
      </c>
      <c r="HQ94" t="s">
        <v>120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73</v>
      </c>
      <c r="E95" t="s">
        <v>222</v>
      </c>
      <c r="F95" t="s">
        <v>223</v>
      </c>
      <c r="G95" t="s">
        <v>224</v>
      </c>
      <c r="H95" t="s">
        <v>46</v>
      </c>
      <c r="I95">
        <f>I94*J95</f>
        <v>1.0751999999999999</v>
      </c>
      <c r="J95">
        <v>0.23999999999999996</v>
      </c>
      <c r="K95">
        <v>0.23999999999999996</v>
      </c>
      <c r="O95">
        <f t="shared" si="30"/>
        <v>4333.9799999999996</v>
      </c>
      <c r="P95">
        <f>ROUND(CQ95*I95,2)</f>
        <v>4333.9799999999996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31"/>
        <v>0</v>
      </c>
      <c r="U95">
        <f>ROUND(CV95*I95,7)</f>
        <v>0</v>
      </c>
      <c r="V95">
        <f>ROUND(CW95*I95,7)</f>
        <v>0</v>
      </c>
      <c r="W95">
        <f t="shared" si="32"/>
        <v>0</v>
      </c>
      <c r="X95">
        <f t="shared" si="33"/>
        <v>0</v>
      </c>
      <c r="Y95">
        <f t="shared" si="34"/>
        <v>0</v>
      </c>
      <c r="AA95">
        <v>48199555</v>
      </c>
      <c r="AB95">
        <f t="shared" si="35"/>
        <v>3277.12</v>
      </c>
      <c r="AC95">
        <f>ROUND((ES95),6)</f>
        <v>3277.12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36"/>
        <v>0</v>
      </c>
      <c r="AH95">
        <f>(EW95)</f>
        <v>0</v>
      </c>
      <c r="AI95">
        <f>(EX95)</f>
        <v>0</v>
      </c>
      <c r="AJ95">
        <f t="shared" si="37"/>
        <v>0</v>
      </c>
      <c r="AK95">
        <v>3277.12</v>
      </c>
      <c r="AL95">
        <v>3277.12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1.23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225</v>
      </c>
      <c r="BM95">
        <v>500001</v>
      </c>
      <c r="BN95">
        <v>0</v>
      </c>
      <c r="BO95" t="s">
        <v>223</v>
      </c>
      <c r="BP95">
        <v>1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38"/>
        <v>4333.9799999999996</v>
      </c>
      <c r="CQ95">
        <f>ROUND(AL95*BC95,2)</f>
        <v>4030.86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 t="shared" si="39"/>
        <v>0</v>
      </c>
      <c r="CV95">
        <f>AH95</f>
        <v>0</v>
      </c>
      <c r="CW95">
        <f>AI95</f>
        <v>0</v>
      </c>
      <c r="CX95">
        <f t="shared" si="40"/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1007</v>
      </c>
      <c r="DV95" t="s">
        <v>46</v>
      </c>
      <c r="DW95" t="s">
        <v>46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45799547</v>
      </c>
      <c r="EF95">
        <v>8</v>
      </c>
      <c r="EG95" t="s">
        <v>49</v>
      </c>
      <c r="EH95">
        <v>0</v>
      </c>
      <c r="EI95" t="s">
        <v>3</v>
      </c>
      <c r="EJ95">
        <v>1</v>
      </c>
      <c r="EK95">
        <v>500001</v>
      </c>
      <c r="EL95" t="s">
        <v>58</v>
      </c>
      <c r="EM95" t="s">
        <v>59</v>
      </c>
      <c r="EO95" t="s">
        <v>3</v>
      </c>
      <c r="EQ95">
        <v>512</v>
      </c>
      <c r="ER95">
        <v>3277.12</v>
      </c>
      <c r="ES95">
        <v>3277.12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1060932202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43"/>
        <v>0</v>
      </c>
      <c r="GM95">
        <f t="shared" si="44"/>
        <v>4333.9799999999996</v>
      </c>
      <c r="GN95">
        <f t="shared" si="45"/>
        <v>4333.9799999999996</v>
      </c>
      <c r="GO95">
        <f t="shared" si="46"/>
        <v>0</v>
      </c>
      <c r="GP95">
        <f t="shared" si="47"/>
        <v>0</v>
      </c>
      <c r="GR95">
        <v>0</v>
      </c>
      <c r="GS95">
        <v>0</v>
      </c>
      <c r="GT95">
        <v>0</v>
      </c>
      <c r="GU95" t="s">
        <v>3</v>
      </c>
      <c r="GV95">
        <f t="shared" si="48"/>
        <v>0</v>
      </c>
      <c r="GW95">
        <v>1</v>
      </c>
      <c r="GX95">
        <f t="shared" si="49"/>
        <v>0</v>
      </c>
      <c r="HA95">
        <v>0</v>
      </c>
      <c r="HB95">
        <v>0</v>
      </c>
      <c r="HC95">
        <f t="shared" si="5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76</v>
      </c>
      <c r="E96" t="s">
        <v>226</v>
      </c>
      <c r="F96" t="s">
        <v>227</v>
      </c>
      <c r="G96" t="s">
        <v>228</v>
      </c>
      <c r="H96" t="s">
        <v>229</v>
      </c>
      <c r="I96">
        <f>I94*J96</f>
        <v>1.7024000000000001</v>
      </c>
      <c r="J96">
        <v>0.38</v>
      </c>
      <c r="K96">
        <v>0.38</v>
      </c>
      <c r="O96">
        <f t="shared" si="30"/>
        <v>29169.43</v>
      </c>
      <c r="P96">
        <f>ROUND(CQ96*I96,2)</f>
        <v>29169.43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31"/>
        <v>0</v>
      </c>
      <c r="U96">
        <f>ROUND(CV96*I96,7)</f>
        <v>0</v>
      </c>
      <c r="V96">
        <f>ROUND(CW96*I96,7)</f>
        <v>0</v>
      </c>
      <c r="W96">
        <f t="shared" si="32"/>
        <v>0</v>
      </c>
      <c r="X96">
        <f t="shared" si="33"/>
        <v>0</v>
      </c>
      <c r="Y96">
        <f t="shared" si="34"/>
        <v>0</v>
      </c>
      <c r="AA96">
        <v>48199555</v>
      </c>
      <c r="AB96">
        <f t="shared" si="35"/>
        <v>17134.3</v>
      </c>
      <c r="AC96">
        <f>ROUND((ES96),6)</f>
        <v>17134.3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36"/>
        <v>0</v>
      </c>
      <c r="AH96">
        <f>(EW96)</f>
        <v>0</v>
      </c>
      <c r="AI96">
        <f>(EX96)</f>
        <v>0</v>
      </c>
      <c r="AJ96">
        <f t="shared" si="37"/>
        <v>0</v>
      </c>
      <c r="AK96">
        <v>17134.3</v>
      </c>
      <c r="AL96">
        <v>17134.3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110</v>
      </c>
      <c r="AU96">
        <v>69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230</v>
      </c>
      <c r="BM96">
        <v>8001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110</v>
      </c>
      <c r="CA96">
        <v>69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38"/>
        <v>29169.43</v>
      </c>
      <c r="CQ96">
        <f>ROUND(AL96*BC96,2)</f>
        <v>17134.3</v>
      </c>
      <c r="CR96">
        <f>ROUND(AM96*BB96,2)</f>
        <v>0</v>
      </c>
      <c r="CS96">
        <f>ROUND(AN96*BS96,2)</f>
        <v>0</v>
      </c>
      <c r="CT96">
        <f>ROUND(AO96*BA96,2)</f>
        <v>0</v>
      </c>
      <c r="CU96">
        <f t="shared" si="39"/>
        <v>0</v>
      </c>
      <c r="CV96">
        <f>AH96</f>
        <v>0</v>
      </c>
      <c r="CW96">
        <f>AI96</f>
        <v>0</v>
      </c>
      <c r="CX96">
        <f t="shared" si="40"/>
        <v>0</v>
      </c>
      <c r="CY96">
        <f>(((S96+R96)*AT96)/100)</f>
        <v>0</v>
      </c>
      <c r="CZ96">
        <f>(((S96+R96)*AU96)/100)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229</v>
      </c>
      <c r="DW96" t="s">
        <v>229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45799633</v>
      </c>
      <c r="EF96">
        <v>2</v>
      </c>
      <c r="EG96" t="s">
        <v>27</v>
      </c>
      <c r="EH96">
        <v>8</v>
      </c>
      <c r="EI96" t="s">
        <v>120</v>
      </c>
      <c r="EJ96">
        <v>1</v>
      </c>
      <c r="EK96">
        <v>8001</v>
      </c>
      <c r="EL96" t="s">
        <v>120</v>
      </c>
      <c r="EM96" t="s">
        <v>121</v>
      </c>
      <c r="EO96" t="s">
        <v>3</v>
      </c>
      <c r="EQ96">
        <v>512</v>
      </c>
      <c r="ER96">
        <v>17134.3</v>
      </c>
      <c r="ES96">
        <v>17134.3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110</v>
      </c>
      <c r="FY96">
        <v>69</v>
      </c>
      <c r="GA96" t="s">
        <v>3</v>
      </c>
      <c r="GD96">
        <v>1</v>
      </c>
      <c r="GE96">
        <v>17018.560000000001</v>
      </c>
      <c r="GF96">
        <v>1495859816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43"/>
        <v>0</v>
      </c>
      <c r="GM96">
        <f t="shared" si="44"/>
        <v>29169.43</v>
      </c>
      <c r="GN96">
        <f t="shared" si="45"/>
        <v>29169.43</v>
      </c>
      <c r="GO96">
        <f t="shared" si="46"/>
        <v>0</v>
      </c>
      <c r="GP96">
        <f t="shared" si="47"/>
        <v>0</v>
      </c>
      <c r="GR96">
        <v>3</v>
      </c>
      <c r="GS96">
        <v>3</v>
      </c>
      <c r="GT96">
        <v>0</v>
      </c>
      <c r="GU96" t="s">
        <v>3</v>
      </c>
      <c r="GV96">
        <f t="shared" si="48"/>
        <v>0</v>
      </c>
      <c r="GW96">
        <v>1</v>
      </c>
      <c r="GX96">
        <f t="shared" si="49"/>
        <v>0</v>
      </c>
      <c r="HA96">
        <v>0</v>
      </c>
      <c r="HB96">
        <v>0</v>
      </c>
      <c r="HC96">
        <f t="shared" si="50"/>
        <v>0</v>
      </c>
      <c r="HE96" t="s">
        <v>3</v>
      </c>
      <c r="HF96" t="s">
        <v>3</v>
      </c>
      <c r="HM96" t="s">
        <v>3</v>
      </c>
      <c r="HN96" t="s">
        <v>123</v>
      </c>
      <c r="HO96" t="s">
        <v>124</v>
      </c>
      <c r="HP96" t="s">
        <v>120</v>
      </c>
      <c r="HQ96" t="s">
        <v>120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ROW(SmtRes!A82)</f>
        <v>82</v>
      </c>
      <c r="D97">
        <f>ROW(EtalonRes!A75)</f>
        <v>75</v>
      </c>
      <c r="E97" t="s">
        <v>231</v>
      </c>
      <c r="F97" t="s">
        <v>232</v>
      </c>
      <c r="G97" t="s">
        <v>233</v>
      </c>
      <c r="H97" t="s">
        <v>234</v>
      </c>
      <c r="I97">
        <f>ROUND(35.9/100,7)</f>
        <v>0.35899999999999999</v>
      </c>
      <c r="J97">
        <v>0</v>
      </c>
      <c r="K97">
        <f>ROUND(35.9/100,7)</f>
        <v>0.35899999999999999</v>
      </c>
      <c r="O97">
        <f t="shared" si="30"/>
        <v>20022.84</v>
      </c>
      <c r="P97">
        <f>SUMIF(SmtRes!AQ78:'SmtRes'!AQ82,"=1",SmtRes!DF78:'SmtRes'!DF82)</f>
        <v>2835.28</v>
      </c>
      <c r="Q97">
        <f>SUMIF(SmtRes!AQ78:'SmtRes'!AQ82,"=1",SmtRes!DG78:'SmtRes'!DG82)</f>
        <v>20.21</v>
      </c>
      <c r="R97">
        <f>SUMIF(SmtRes!AQ78:'SmtRes'!AQ82,"=1",SmtRes!DH78:'SmtRes'!DH82)</f>
        <v>0</v>
      </c>
      <c r="S97">
        <f>SUMIF(SmtRes!AQ78:'SmtRes'!AQ82,"=1",SmtRes!DI78:'SmtRes'!DI82)</f>
        <v>17167.349999999999</v>
      </c>
      <c r="T97">
        <f t="shared" si="31"/>
        <v>0</v>
      </c>
      <c r="U97">
        <f>SUMIF(SmtRes!AQ78:'SmtRes'!AQ82,"=1",SmtRes!CV78:'SmtRes'!CV82)</f>
        <v>21.934899999999999</v>
      </c>
      <c r="V97">
        <f>SUMIF(SmtRes!AQ78:'SmtRes'!AQ82,"=1",SmtRes!CW78:'SmtRes'!CW82)</f>
        <v>0</v>
      </c>
      <c r="W97">
        <f t="shared" si="32"/>
        <v>0</v>
      </c>
      <c r="X97">
        <f t="shared" si="33"/>
        <v>17167.349999999999</v>
      </c>
      <c r="Y97">
        <f t="shared" si="34"/>
        <v>8412</v>
      </c>
      <c r="AA97">
        <v>48199555</v>
      </c>
      <c r="AB97">
        <f t="shared" si="35"/>
        <v>54284.785900000003</v>
      </c>
      <c r="AC97">
        <f>ROUND((SUM(SmtRes!BQ78:'SmtRes'!BQ82)),6)</f>
        <v>6424.0589</v>
      </c>
      <c r="AD97">
        <f>ROUND((((SUM(SmtRes!BR78:'SmtRes'!BR82))-(0))+AE97),6)</f>
        <v>40.811999999999998</v>
      </c>
      <c r="AE97">
        <f>ROUND((0),6)</f>
        <v>0</v>
      </c>
      <c r="AF97">
        <f>ROUND((SUM(SmtRes!BT78:'SmtRes'!BT82)),6)</f>
        <v>47819.915000000001</v>
      </c>
      <c r="AG97">
        <f t="shared" si="36"/>
        <v>0</v>
      </c>
      <c r="AH97">
        <f>(SUM(SmtRes!BU78:'SmtRes'!BU82))</f>
        <v>61.1</v>
      </c>
      <c r="AI97">
        <f>(0)</f>
        <v>0</v>
      </c>
      <c r="AJ97">
        <f t="shared" si="37"/>
        <v>0</v>
      </c>
      <c r="AK97">
        <v>54284.785900000003</v>
      </c>
      <c r="AL97">
        <v>6424.0589</v>
      </c>
      <c r="AM97">
        <v>40.811999999999998</v>
      </c>
      <c r="AN97">
        <v>0</v>
      </c>
      <c r="AO97">
        <v>47819.915000000001</v>
      </c>
      <c r="AP97">
        <v>0</v>
      </c>
      <c r="AQ97">
        <v>61.1</v>
      </c>
      <c r="AR97">
        <v>0</v>
      </c>
      <c r="AS97">
        <v>0</v>
      </c>
      <c r="AT97">
        <v>100</v>
      </c>
      <c r="AU97">
        <v>49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235</v>
      </c>
      <c r="BM97">
        <v>15001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100</v>
      </c>
      <c r="CA97">
        <v>49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38"/>
        <v>20022.84</v>
      </c>
      <c r="CQ97">
        <f>SUMIF(SmtRes!AQ78:'SmtRes'!AQ82,"=1",SmtRes!AA78:'SmtRes'!AA82)</f>
        <v>4205.4500000000007</v>
      </c>
      <c r="CR97">
        <f>SUMIF(SmtRes!AQ78:'SmtRes'!AQ82,"=1",SmtRes!AB78:'SmtRes'!AB82)</f>
        <v>31.310000000000002</v>
      </c>
      <c r="CS97">
        <f>SUMIF(SmtRes!AQ78:'SmtRes'!AQ82,"=1",SmtRes!AC78:'SmtRes'!AC82)</f>
        <v>0</v>
      </c>
      <c r="CT97">
        <f>SUMIF(SmtRes!AQ78:'SmtRes'!AQ82,"=1",SmtRes!AD78:'SmtRes'!AD82)</f>
        <v>782.65</v>
      </c>
      <c r="CU97">
        <f t="shared" si="39"/>
        <v>0</v>
      </c>
      <c r="CV97">
        <f>SUMIF(SmtRes!AQ78:'SmtRes'!AQ82,"=1",SmtRes!BU78:'SmtRes'!BU82)</f>
        <v>61.1</v>
      </c>
      <c r="CW97">
        <f>SUMIF(SmtRes!AQ78:'SmtRes'!AQ82,"=1",SmtRes!BV78:'SmtRes'!BV82)</f>
        <v>0</v>
      </c>
      <c r="CX97">
        <f t="shared" si="40"/>
        <v>0</v>
      </c>
      <c r="CY97">
        <f>(((S97+R97)*AT97)/100)</f>
        <v>17167.349999999999</v>
      </c>
      <c r="CZ97">
        <f>(((S97+R97)*AU97)/100)</f>
        <v>8412.0014999999985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234</v>
      </c>
      <c r="DW97" t="s">
        <v>234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45799670</v>
      </c>
      <c r="EF97">
        <v>2</v>
      </c>
      <c r="EG97" t="s">
        <v>27</v>
      </c>
      <c r="EH97">
        <v>15</v>
      </c>
      <c r="EI97" t="s">
        <v>236</v>
      </c>
      <c r="EJ97">
        <v>1</v>
      </c>
      <c r="EK97">
        <v>15001</v>
      </c>
      <c r="EL97" t="s">
        <v>236</v>
      </c>
      <c r="EM97" t="s">
        <v>237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61.1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100</v>
      </c>
      <c r="FY97">
        <v>49</v>
      </c>
      <c r="GA97" t="s">
        <v>3</v>
      </c>
      <c r="GD97">
        <v>1</v>
      </c>
      <c r="GF97">
        <v>1483435681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43"/>
        <v>0</v>
      </c>
      <c r="GM97">
        <f t="shared" si="44"/>
        <v>45602.19</v>
      </c>
      <c r="GN97">
        <f t="shared" si="45"/>
        <v>45602.19</v>
      </c>
      <c r="GO97">
        <f t="shared" si="46"/>
        <v>0</v>
      </c>
      <c r="GP97">
        <f t="shared" si="47"/>
        <v>0</v>
      </c>
      <c r="GR97">
        <v>0</v>
      </c>
      <c r="GS97">
        <v>3</v>
      </c>
      <c r="GT97">
        <v>0</v>
      </c>
      <c r="GU97" t="s">
        <v>3</v>
      </c>
      <c r="GV97">
        <f t="shared" si="48"/>
        <v>0</v>
      </c>
      <c r="GW97">
        <v>1</v>
      </c>
      <c r="GX97">
        <f t="shared" si="49"/>
        <v>0</v>
      </c>
      <c r="HA97">
        <v>0</v>
      </c>
      <c r="HB97">
        <v>0</v>
      </c>
      <c r="HC97">
        <f t="shared" si="50"/>
        <v>0</v>
      </c>
      <c r="HE97" t="s">
        <v>3</v>
      </c>
      <c r="HF97" t="s">
        <v>3</v>
      </c>
      <c r="HM97" t="s">
        <v>3</v>
      </c>
      <c r="HN97" t="s">
        <v>238</v>
      </c>
      <c r="HO97" t="s">
        <v>239</v>
      </c>
      <c r="HP97" t="s">
        <v>236</v>
      </c>
      <c r="HQ97" t="s">
        <v>236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ROW(SmtRes!A91)</f>
        <v>91</v>
      </c>
      <c r="D98">
        <f>ROW(EtalonRes!A83)</f>
        <v>83</v>
      </c>
      <c r="E98" t="s">
        <v>240</v>
      </c>
      <c r="F98" t="s">
        <v>241</v>
      </c>
      <c r="G98" t="s">
        <v>242</v>
      </c>
      <c r="H98" t="s">
        <v>234</v>
      </c>
      <c r="I98">
        <f>ROUND(7.8917,7)</f>
        <v>7.8917000000000002</v>
      </c>
      <c r="J98">
        <v>0</v>
      </c>
      <c r="K98">
        <f>ROUND(7.8917,7)</f>
        <v>7.8917000000000002</v>
      </c>
      <c r="O98">
        <f t="shared" si="30"/>
        <v>145407.45000000001</v>
      </c>
      <c r="P98">
        <f>SUMIF(SmtRes!AQ83:'SmtRes'!AQ91,"=1",SmtRes!DF83:'SmtRes'!DF91)</f>
        <v>11843.75</v>
      </c>
      <c r="Q98">
        <f>SUMIF(SmtRes!AQ83:'SmtRes'!AQ91,"=1",SmtRes!DG83:'SmtRes'!DG91)</f>
        <v>2853.49</v>
      </c>
      <c r="R98">
        <f>SUMIF(SmtRes!AQ83:'SmtRes'!AQ91,"=1",SmtRes!DH83:'SmtRes'!DH91)</f>
        <v>1235.29</v>
      </c>
      <c r="S98">
        <f>SUMIF(SmtRes!AQ83:'SmtRes'!AQ91,"=1",SmtRes!DI83:'SmtRes'!DI91)</f>
        <v>129474.92</v>
      </c>
      <c r="T98">
        <f t="shared" si="31"/>
        <v>0</v>
      </c>
      <c r="U98">
        <f>SUMIF(SmtRes!AQ83:'SmtRes'!AQ91,"=1",SmtRes!CV83:'SmtRes'!CV91)</f>
        <v>167.30403999999999</v>
      </c>
      <c r="V98">
        <f>SUMIF(SmtRes!AQ83:'SmtRes'!AQ91,"=1",SmtRes!CW83:'SmtRes'!CW91)</f>
        <v>1.5783400000000001</v>
      </c>
      <c r="W98">
        <f t="shared" si="32"/>
        <v>0</v>
      </c>
      <c r="X98">
        <f t="shared" si="33"/>
        <v>143781.23000000001</v>
      </c>
      <c r="Y98">
        <f t="shared" si="34"/>
        <v>90190.04</v>
      </c>
      <c r="AA98">
        <v>48199555</v>
      </c>
      <c r="AB98">
        <f t="shared" si="35"/>
        <v>18204.852500000001</v>
      </c>
      <c r="AC98">
        <f>ROUND((SUM(SmtRes!BQ83:'SmtRes'!BQ91)),6)</f>
        <v>1498.0930000000001</v>
      </c>
      <c r="AD98">
        <f>ROUND((((SUM(SmtRes!BR83:'SmtRes'!BR91))-(SUM(SmtRes!BS83:'SmtRes'!BS91)))+AE98),6)</f>
        <v>300.29149999999998</v>
      </c>
      <c r="AE98">
        <f>ROUND((SUM(SmtRes!BS83:'SmtRes'!BS91)),6)</f>
        <v>156.53</v>
      </c>
      <c r="AF98">
        <f>ROUND((SUM(SmtRes!BT83:'SmtRes'!BT91)),6)</f>
        <v>16406.468000000001</v>
      </c>
      <c r="AG98">
        <f t="shared" si="36"/>
        <v>0</v>
      </c>
      <c r="AH98">
        <f>(SUM(SmtRes!BU83:'SmtRes'!BU91))</f>
        <v>21.2</v>
      </c>
      <c r="AI98">
        <f>(SUM(SmtRes!BV83:'SmtRes'!BV91))</f>
        <v>0.2</v>
      </c>
      <c r="AJ98">
        <f t="shared" si="37"/>
        <v>0</v>
      </c>
      <c r="AK98">
        <v>18361.3825</v>
      </c>
      <c r="AL98">
        <v>1498.0930000000001</v>
      </c>
      <c r="AM98">
        <v>300.29149999999998</v>
      </c>
      <c r="AN98">
        <v>156.53</v>
      </c>
      <c r="AO98">
        <v>16406.468000000001</v>
      </c>
      <c r="AP98">
        <v>0</v>
      </c>
      <c r="AQ98">
        <v>21.2</v>
      </c>
      <c r="AR98">
        <v>0.2</v>
      </c>
      <c r="AS98">
        <v>0</v>
      </c>
      <c r="AT98">
        <v>110</v>
      </c>
      <c r="AU98">
        <v>69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243</v>
      </c>
      <c r="BM98">
        <v>8001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110</v>
      </c>
      <c r="CA98">
        <v>69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38"/>
        <v>145407.45000000001</v>
      </c>
      <c r="CQ98">
        <f>SUMIF(SmtRes!AQ83:'SmtRes'!AQ91,"=1",SmtRes!AA83:'SmtRes'!AA91)</f>
        <v>62269.79</v>
      </c>
      <c r="CR98">
        <f>SUMIF(SmtRes!AQ83:'SmtRes'!AQ91,"=1",SmtRes!AB83:'SmtRes'!AB91)</f>
        <v>699.45</v>
      </c>
      <c r="CS98">
        <f>SUMIF(SmtRes!AQ83:'SmtRes'!AQ91,"=1",SmtRes!AC83:'SmtRes'!AC91)</f>
        <v>782.65</v>
      </c>
      <c r="CT98">
        <f>SUMIF(SmtRes!AQ83:'SmtRes'!AQ91,"=1",SmtRes!AD83:'SmtRes'!AD91)</f>
        <v>773.89</v>
      </c>
      <c r="CU98">
        <f t="shared" si="39"/>
        <v>0</v>
      </c>
      <c r="CV98">
        <f>SUMIF(SmtRes!AQ83:'SmtRes'!AQ91,"=1",SmtRes!BU83:'SmtRes'!BU91)</f>
        <v>21.2</v>
      </c>
      <c r="CW98">
        <f>SUMIF(SmtRes!AQ83:'SmtRes'!AQ91,"=1",SmtRes!BV83:'SmtRes'!BV91)</f>
        <v>0.2</v>
      </c>
      <c r="CX98">
        <f t="shared" si="40"/>
        <v>0</v>
      </c>
      <c r="CY98">
        <f>(((S98+R98)*AT98)/100)</f>
        <v>143781.231</v>
      </c>
      <c r="CZ98">
        <f>(((S98+R98)*AU98)/100)</f>
        <v>90190.044900000008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1005</v>
      </c>
      <c r="DV98" t="s">
        <v>234</v>
      </c>
      <c r="DW98" t="s">
        <v>234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45799633</v>
      </c>
      <c r="EF98">
        <v>2</v>
      </c>
      <c r="EG98" t="s">
        <v>27</v>
      </c>
      <c r="EH98">
        <v>8</v>
      </c>
      <c r="EI98" t="s">
        <v>120</v>
      </c>
      <c r="EJ98">
        <v>1</v>
      </c>
      <c r="EK98">
        <v>8001</v>
      </c>
      <c r="EL98" t="s">
        <v>120</v>
      </c>
      <c r="EM98" t="s">
        <v>121</v>
      </c>
      <c r="EO98" t="s">
        <v>244</v>
      </c>
      <c r="EQ98">
        <v>131584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21.2</v>
      </c>
      <c r="EX98">
        <v>0.2</v>
      </c>
      <c r="EY98">
        <v>0</v>
      </c>
      <c r="FQ98">
        <v>0</v>
      </c>
      <c r="FR98">
        <v>0</v>
      </c>
      <c r="FS98">
        <v>0</v>
      </c>
      <c r="FX98">
        <v>110</v>
      </c>
      <c r="FY98">
        <v>69</v>
      </c>
      <c r="GA98" t="s">
        <v>3</v>
      </c>
      <c r="GD98">
        <v>1</v>
      </c>
      <c r="GF98">
        <v>2137186290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43"/>
        <v>0</v>
      </c>
      <c r="GM98">
        <f t="shared" si="44"/>
        <v>379378.72</v>
      </c>
      <c r="GN98">
        <f t="shared" si="45"/>
        <v>379378.72</v>
      </c>
      <c r="GO98">
        <f t="shared" si="46"/>
        <v>0</v>
      </c>
      <c r="GP98">
        <f t="shared" si="47"/>
        <v>0</v>
      </c>
      <c r="GR98">
        <v>0</v>
      </c>
      <c r="GS98">
        <v>0</v>
      </c>
      <c r="GT98">
        <v>0</v>
      </c>
      <c r="GU98" t="s">
        <v>3</v>
      </c>
      <c r="GV98">
        <f t="shared" si="48"/>
        <v>0</v>
      </c>
      <c r="GW98">
        <v>1</v>
      </c>
      <c r="GX98">
        <f t="shared" si="49"/>
        <v>0</v>
      </c>
      <c r="HA98">
        <v>0</v>
      </c>
      <c r="HB98">
        <v>0</v>
      </c>
      <c r="HC98">
        <f t="shared" si="50"/>
        <v>0</v>
      </c>
      <c r="HE98" t="s">
        <v>3</v>
      </c>
      <c r="HF98" t="s">
        <v>3</v>
      </c>
      <c r="HM98" t="s">
        <v>3</v>
      </c>
      <c r="HN98" t="s">
        <v>123</v>
      </c>
      <c r="HO98" t="s">
        <v>124</v>
      </c>
      <c r="HP98" t="s">
        <v>120</v>
      </c>
      <c r="HQ98" t="s">
        <v>120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89</v>
      </c>
      <c r="E99" t="s">
        <v>245</v>
      </c>
      <c r="F99" t="s">
        <v>246</v>
      </c>
      <c r="G99" t="s">
        <v>247</v>
      </c>
      <c r="H99" t="s">
        <v>248</v>
      </c>
      <c r="I99">
        <f>I98*J99</f>
        <v>1894.01</v>
      </c>
      <c r="J99">
        <v>240.00025343081973</v>
      </c>
      <c r="K99">
        <v>240.00025342999999</v>
      </c>
      <c r="O99">
        <f t="shared" si="30"/>
        <v>180877.96</v>
      </c>
      <c r="P99">
        <f>ROUND(CQ99*I99,2)</f>
        <v>180877.96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31"/>
        <v>0</v>
      </c>
      <c r="U99">
        <f>ROUND(CV99*I99,7)</f>
        <v>0</v>
      </c>
      <c r="V99">
        <f>ROUND(CW99*I99,7)</f>
        <v>0</v>
      </c>
      <c r="W99">
        <f t="shared" si="32"/>
        <v>0</v>
      </c>
      <c r="X99">
        <f t="shared" si="33"/>
        <v>0</v>
      </c>
      <c r="Y99">
        <f t="shared" si="34"/>
        <v>0</v>
      </c>
      <c r="AA99">
        <v>48199555</v>
      </c>
      <c r="AB99">
        <f t="shared" si="35"/>
        <v>51.9</v>
      </c>
      <c r="AC99">
        <f>ROUND((ES99),6)</f>
        <v>51.9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36"/>
        <v>0</v>
      </c>
      <c r="AH99">
        <f>(EW99)</f>
        <v>0</v>
      </c>
      <c r="AI99">
        <f>(EX99)</f>
        <v>0</v>
      </c>
      <c r="AJ99">
        <f t="shared" si="37"/>
        <v>0</v>
      </c>
      <c r="AK99">
        <v>51.9</v>
      </c>
      <c r="AL99">
        <v>51.9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110</v>
      </c>
      <c r="AU99">
        <v>69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1.84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249</v>
      </c>
      <c r="BM99">
        <v>8001</v>
      </c>
      <c r="BN99">
        <v>0</v>
      </c>
      <c r="BO99" t="s">
        <v>246</v>
      </c>
      <c r="BP99">
        <v>1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110</v>
      </c>
      <c r="CA99">
        <v>69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38"/>
        <v>180877.96</v>
      </c>
      <c r="CQ99">
        <f>ROUND(AL99*BC99,2)</f>
        <v>95.5</v>
      </c>
      <c r="CR99">
        <f>ROUND(AM99*BB99,2)</f>
        <v>0</v>
      </c>
      <c r="CS99">
        <f>ROUND(AN99*BS99,2)</f>
        <v>0</v>
      </c>
      <c r="CT99">
        <f>ROUND(AO99*BA99,2)</f>
        <v>0</v>
      </c>
      <c r="CU99">
        <f t="shared" si="39"/>
        <v>0</v>
      </c>
      <c r="CV99">
        <f>AH99</f>
        <v>0</v>
      </c>
      <c r="CW99">
        <f>AI99</f>
        <v>0</v>
      </c>
      <c r="CX99">
        <f t="shared" si="40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248</v>
      </c>
      <c r="DW99" t="s">
        <v>248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45799633</v>
      </c>
      <c r="EF99">
        <v>2</v>
      </c>
      <c r="EG99" t="s">
        <v>27</v>
      </c>
      <c r="EH99">
        <v>8</v>
      </c>
      <c r="EI99" t="s">
        <v>120</v>
      </c>
      <c r="EJ99">
        <v>1</v>
      </c>
      <c r="EK99">
        <v>8001</v>
      </c>
      <c r="EL99" t="s">
        <v>120</v>
      </c>
      <c r="EM99" t="s">
        <v>121</v>
      </c>
      <c r="EO99" t="s">
        <v>3</v>
      </c>
      <c r="EQ99">
        <v>512</v>
      </c>
      <c r="ER99">
        <v>51.9</v>
      </c>
      <c r="ES99">
        <v>51.9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110</v>
      </c>
      <c r="FY99">
        <v>69</v>
      </c>
      <c r="GA99" t="s">
        <v>3</v>
      </c>
      <c r="GD99">
        <v>1</v>
      </c>
      <c r="GF99">
        <v>1499241663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43"/>
        <v>0</v>
      </c>
      <c r="GM99">
        <f t="shared" si="44"/>
        <v>180877.96</v>
      </c>
      <c r="GN99">
        <f t="shared" si="45"/>
        <v>180877.96</v>
      </c>
      <c r="GO99">
        <f t="shared" si="46"/>
        <v>0</v>
      </c>
      <c r="GP99">
        <f t="shared" si="47"/>
        <v>0</v>
      </c>
      <c r="GR99">
        <v>0</v>
      </c>
      <c r="GS99">
        <v>3</v>
      </c>
      <c r="GT99">
        <v>0</v>
      </c>
      <c r="GU99" t="s">
        <v>3</v>
      </c>
      <c r="GV99">
        <f t="shared" si="48"/>
        <v>0</v>
      </c>
      <c r="GW99">
        <v>1</v>
      </c>
      <c r="GX99">
        <f t="shared" si="49"/>
        <v>0</v>
      </c>
      <c r="HA99">
        <v>0</v>
      </c>
      <c r="HB99">
        <v>0</v>
      </c>
      <c r="HC99">
        <f t="shared" si="50"/>
        <v>0</v>
      </c>
      <c r="HE99" t="s">
        <v>3</v>
      </c>
      <c r="HF99" t="s">
        <v>3</v>
      </c>
      <c r="HM99" t="s">
        <v>3</v>
      </c>
      <c r="HN99" t="s">
        <v>123</v>
      </c>
      <c r="HO99" t="s">
        <v>124</v>
      </c>
      <c r="HP99" t="s">
        <v>120</v>
      </c>
      <c r="HQ99" t="s">
        <v>120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E100" t="s">
        <v>250</v>
      </c>
      <c r="F100" t="s">
        <v>251</v>
      </c>
      <c r="G100" t="s">
        <v>252</v>
      </c>
      <c r="H100" t="s">
        <v>248</v>
      </c>
      <c r="I100">
        <v>236.751</v>
      </c>
      <c r="J100">
        <v>0</v>
      </c>
      <c r="K100">
        <v>236.751</v>
      </c>
      <c r="O100">
        <f t="shared" si="30"/>
        <v>38467.300000000003</v>
      </c>
      <c r="P100">
        <f>ROUND(CQ100*I100,2)</f>
        <v>38467.300000000003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31"/>
        <v>0</v>
      </c>
      <c r="U100">
        <f>ROUND(CV100*I100,7)</f>
        <v>0</v>
      </c>
      <c r="V100">
        <f>ROUND(CW100*I100,7)</f>
        <v>0</v>
      </c>
      <c r="W100">
        <f t="shared" si="32"/>
        <v>0</v>
      </c>
      <c r="X100">
        <f t="shared" si="33"/>
        <v>0</v>
      </c>
      <c r="Y100">
        <f t="shared" si="34"/>
        <v>0</v>
      </c>
      <c r="AA100">
        <v>48199555</v>
      </c>
      <c r="AB100">
        <f t="shared" si="35"/>
        <v>153.28</v>
      </c>
      <c r="AC100">
        <f>ROUND((ES100),6)</f>
        <v>153.28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36"/>
        <v>0</v>
      </c>
      <c r="AH100">
        <f>(EW100)</f>
        <v>0</v>
      </c>
      <c r="AI100">
        <f>(EX100)</f>
        <v>0</v>
      </c>
      <c r="AJ100">
        <f t="shared" si="37"/>
        <v>0</v>
      </c>
      <c r="AK100">
        <v>153.28</v>
      </c>
      <c r="AL100">
        <v>153.28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1.06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253</v>
      </c>
      <c r="BM100">
        <v>500001</v>
      </c>
      <c r="BN100">
        <v>0</v>
      </c>
      <c r="BO100" t="s">
        <v>251</v>
      </c>
      <c r="BP100">
        <v>1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38"/>
        <v>38467.300000000003</v>
      </c>
      <c r="CQ100">
        <f>ROUND(AL100*BC100,2)</f>
        <v>162.47999999999999</v>
      </c>
      <c r="CR100">
        <f>ROUND(AM100*BB100,2)</f>
        <v>0</v>
      </c>
      <c r="CS100">
        <f>ROUND(AN100*BS100,2)</f>
        <v>0</v>
      </c>
      <c r="CT100">
        <f>ROUND(AO100*BA100,2)</f>
        <v>0</v>
      </c>
      <c r="CU100">
        <f t="shared" si="39"/>
        <v>0</v>
      </c>
      <c r="CV100">
        <f>AH100</f>
        <v>0</v>
      </c>
      <c r="CW100">
        <f>AI100</f>
        <v>0</v>
      </c>
      <c r="CX100">
        <f t="shared" si="40"/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248</v>
      </c>
      <c r="DW100" t="s">
        <v>248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45799547</v>
      </c>
      <c r="EF100">
        <v>8</v>
      </c>
      <c r="EG100" t="s">
        <v>49</v>
      </c>
      <c r="EH100">
        <v>0</v>
      </c>
      <c r="EI100" t="s">
        <v>3</v>
      </c>
      <c r="EJ100">
        <v>1</v>
      </c>
      <c r="EK100">
        <v>500001</v>
      </c>
      <c r="EL100" t="s">
        <v>58</v>
      </c>
      <c r="EM100" t="s">
        <v>59</v>
      </c>
      <c r="EO100" t="s">
        <v>254</v>
      </c>
      <c r="EQ100">
        <v>131584</v>
      </c>
      <c r="ER100">
        <v>153.28</v>
      </c>
      <c r="ES100">
        <v>153.28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281076094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43"/>
        <v>0</v>
      </c>
      <c r="GM100">
        <f t="shared" si="44"/>
        <v>38467.300000000003</v>
      </c>
      <c r="GN100">
        <f t="shared" si="45"/>
        <v>38467.300000000003</v>
      </c>
      <c r="GO100">
        <f t="shared" si="46"/>
        <v>0</v>
      </c>
      <c r="GP100">
        <f t="shared" si="47"/>
        <v>0</v>
      </c>
      <c r="GR100">
        <v>0</v>
      </c>
      <c r="GS100">
        <v>3</v>
      </c>
      <c r="GT100">
        <v>0</v>
      </c>
      <c r="GU100" t="s">
        <v>3</v>
      </c>
      <c r="GV100">
        <f t="shared" si="48"/>
        <v>0</v>
      </c>
      <c r="GW100">
        <v>1</v>
      </c>
      <c r="GX100">
        <f t="shared" si="49"/>
        <v>0</v>
      </c>
      <c r="HA100">
        <v>0</v>
      </c>
      <c r="HB100">
        <v>0</v>
      </c>
      <c r="HC100">
        <f t="shared" si="5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ROW(SmtRes!A100)</f>
        <v>100</v>
      </c>
      <c r="D101">
        <f>ROW(EtalonRes!A92)</f>
        <v>92</v>
      </c>
      <c r="E101" t="s">
        <v>255</v>
      </c>
      <c r="F101" t="s">
        <v>256</v>
      </c>
      <c r="G101" t="s">
        <v>257</v>
      </c>
      <c r="H101" t="s">
        <v>234</v>
      </c>
      <c r="I101">
        <f>ROUND(3.556/100,7)</f>
        <v>3.5560000000000001E-2</v>
      </c>
      <c r="J101">
        <v>0</v>
      </c>
      <c r="K101">
        <f>ROUND(3.556/100,7)</f>
        <v>3.5560000000000001E-2</v>
      </c>
      <c r="O101">
        <f t="shared" si="30"/>
        <v>598.95000000000005</v>
      </c>
      <c r="P101">
        <f>SUMIF(SmtRes!AQ92:'SmtRes'!AQ100,"=1",SmtRes!DF92:'SmtRes'!DF100)</f>
        <v>53.07</v>
      </c>
      <c r="Q101">
        <f>SUMIF(SmtRes!AQ92:'SmtRes'!AQ100,"=1",SmtRes!DG92:'SmtRes'!DG100)</f>
        <v>29.619999999999997</v>
      </c>
      <c r="R101">
        <f>SUMIF(SmtRes!AQ92:'SmtRes'!AQ100,"=1",SmtRes!DH92:'SmtRes'!DH100)</f>
        <v>19.48</v>
      </c>
      <c r="S101">
        <f>SUMIF(SmtRes!AQ92:'SmtRes'!AQ100,"=1",SmtRes!DI92:'SmtRes'!DI100)</f>
        <v>496.78</v>
      </c>
      <c r="T101">
        <f t="shared" si="31"/>
        <v>0</v>
      </c>
      <c r="U101">
        <f>SUMIF(SmtRes!AQ92:'SmtRes'!AQ100,"=1",SmtRes!CV92:'SmtRes'!CV100)</f>
        <v>0.71475599999999995</v>
      </c>
      <c r="V101">
        <f>SUMIF(SmtRes!AQ92:'SmtRes'!AQ100,"=1",SmtRes!CW92:'SmtRes'!CW100)</f>
        <v>2.4892000000000001E-2</v>
      </c>
      <c r="W101">
        <f t="shared" si="32"/>
        <v>0</v>
      </c>
      <c r="X101">
        <f t="shared" si="33"/>
        <v>567.89</v>
      </c>
      <c r="Y101">
        <f t="shared" si="34"/>
        <v>356.22</v>
      </c>
      <c r="AA101">
        <v>48199555</v>
      </c>
      <c r="AB101">
        <f t="shared" si="35"/>
        <v>16188.5275</v>
      </c>
      <c r="AC101">
        <f>ROUND((SUM(SmtRes!BQ92:'SmtRes'!BQ100)),6)</f>
        <v>1492.482</v>
      </c>
      <c r="AD101">
        <f>ROUND((((SUM(SmtRes!BR92:'SmtRes'!BR100))-(SUM(SmtRes!BS92:'SmtRes'!BS100)))+AE101),6)</f>
        <v>725.74149999999997</v>
      </c>
      <c r="AE101">
        <f>ROUND((SUM(SmtRes!BS92:'SmtRes'!BS100)),6)</f>
        <v>547.85500000000002</v>
      </c>
      <c r="AF101">
        <f>ROUND((SUM(SmtRes!BT92:'SmtRes'!BT100)),6)</f>
        <v>13970.304</v>
      </c>
      <c r="AG101">
        <f t="shared" si="36"/>
        <v>0</v>
      </c>
      <c r="AH101">
        <f>(SUM(SmtRes!BU92:'SmtRes'!BU100))</f>
        <v>20.100000000000001</v>
      </c>
      <c r="AI101">
        <f>(SUM(SmtRes!BV92:'SmtRes'!BV100))</f>
        <v>0.7</v>
      </c>
      <c r="AJ101">
        <f t="shared" si="37"/>
        <v>0</v>
      </c>
      <c r="AK101">
        <v>16736.3825</v>
      </c>
      <c r="AL101">
        <v>1492.482</v>
      </c>
      <c r="AM101">
        <v>725.74149999999997</v>
      </c>
      <c r="AN101">
        <v>547.8549999999999</v>
      </c>
      <c r="AO101">
        <v>13970.304</v>
      </c>
      <c r="AP101">
        <v>0</v>
      </c>
      <c r="AQ101">
        <v>20.100000000000001</v>
      </c>
      <c r="AR101">
        <v>0.7</v>
      </c>
      <c r="AS101">
        <v>0</v>
      </c>
      <c r="AT101">
        <v>110</v>
      </c>
      <c r="AU101">
        <v>69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258</v>
      </c>
      <c r="BM101">
        <v>8001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110</v>
      </c>
      <c r="CA101">
        <v>69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38"/>
        <v>598.95000000000005</v>
      </c>
      <c r="CQ101">
        <f>SUMIF(SmtRes!AQ92:'SmtRes'!AQ100,"=1",SmtRes!AA92:'SmtRes'!AA100)</f>
        <v>62186.75</v>
      </c>
      <c r="CR101">
        <f>SUMIF(SmtRes!AQ92:'SmtRes'!AQ100,"=1",SmtRes!AB92:'SmtRes'!AB100)</f>
        <v>699.45</v>
      </c>
      <c r="CS101">
        <f>SUMIF(SmtRes!AQ92:'SmtRes'!AQ100,"=1",SmtRes!AC92:'SmtRes'!AC100)</f>
        <v>782.65</v>
      </c>
      <c r="CT101">
        <f>SUMIF(SmtRes!AQ92:'SmtRes'!AQ100,"=1",SmtRes!AD92:'SmtRes'!AD100)</f>
        <v>695.04</v>
      </c>
      <c r="CU101">
        <f t="shared" si="39"/>
        <v>0</v>
      </c>
      <c r="CV101">
        <f>SUMIF(SmtRes!AQ92:'SmtRes'!AQ100,"=1",SmtRes!BU92:'SmtRes'!BU100)</f>
        <v>20.100000000000001</v>
      </c>
      <c r="CW101">
        <f>SUMIF(SmtRes!AQ92:'SmtRes'!AQ100,"=1",SmtRes!BV92:'SmtRes'!BV100)</f>
        <v>0.7</v>
      </c>
      <c r="CX101">
        <f t="shared" si="40"/>
        <v>0</v>
      </c>
      <c r="CY101">
        <f>(((S101+R101)*AT101)/100)</f>
        <v>567.88599999999997</v>
      </c>
      <c r="CZ101">
        <f>(((S101+R101)*AU101)/100)</f>
        <v>356.21940000000001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234</v>
      </c>
      <c r="DW101" t="s">
        <v>234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45799633</v>
      </c>
      <c r="EF101">
        <v>2</v>
      </c>
      <c r="EG101" t="s">
        <v>27</v>
      </c>
      <c r="EH101">
        <v>8</v>
      </c>
      <c r="EI101" t="s">
        <v>120</v>
      </c>
      <c r="EJ101">
        <v>1</v>
      </c>
      <c r="EK101">
        <v>8001</v>
      </c>
      <c r="EL101" t="s">
        <v>120</v>
      </c>
      <c r="EM101" t="s">
        <v>121</v>
      </c>
      <c r="EO101" t="s">
        <v>259</v>
      </c>
      <c r="EQ101">
        <v>131584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20.100000000000001</v>
      </c>
      <c r="EX101">
        <v>0.7</v>
      </c>
      <c r="EY101">
        <v>0</v>
      </c>
      <c r="FQ101">
        <v>0</v>
      </c>
      <c r="FR101">
        <v>0</v>
      </c>
      <c r="FS101">
        <v>0</v>
      </c>
      <c r="FX101">
        <v>110</v>
      </c>
      <c r="FY101">
        <v>69</v>
      </c>
      <c r="GA101" t="s">
        <v>3</v>
      </c>
      <c r="GD101">
        <v>1</v>
      </c>
      <c r="GF101">
        <v>511069749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43"/>
        <v>0</v>
      </c>
      <c r="GM101">
        <f t="shared" si="44"/>
        <v>1523.06</v>
      </c>
      <c r="GN101">
        <f t="shared" si="45"/>
        <v>1523.06</v>
      </c>
      <c r="GO101">
        <f t="shared" si="46"/>
        <v>0</v>
      </c>
      <c r="GP101">
        <f t="shared" si="47"/>
        <v>0</v>
      </c>
      <c r="GR101">
        <v>0</v>
      </c>
      <c r="GS101">
        <v>0</v>
      </c>
      <c r="GT101">
        <v>0</v>
      </c>
      <c r="GU101" t="s">
        <v>3</v>
      </c>
      <c r="GV101">
        <f t="shared" si="48"/>
        <v>0</v>
      </c>
      <c r="GW101">
        <v>1</v>
      </c>
      <c r="GX101">
        <f t="shared" si="49"/>
        <v>0</v>
      </c>
      <c r="HA101">
        <v>0</v>
      </c>
      <c r="HB101">
        <v>0</v>
      </c>
      <c r="HC101">
        <f t="shared" si="50"/>
        <v>0</v>
      </c>
      <c r="HE101" t="s">
        <v>3</v>
      </c>
      <c r="HF101" t="s">
        <v>3</v>
      </c>
      <c r="HM101" t="s">
        <v>3</v>
      </c>
      <c r="HN101" t="s">
        <v>123</v>
      </c>
      <c r="HO101" t="s">
        <v>124</v>
      </c>
      <c r="HP101" t="s">
        <v>120</v>
      </c>
      <c r="HQ101" t="s">
        <v>120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E102" t="s">
        <v>260</v>
      </c>
      <c r="F102" t="s">
        <v>261</v>
      </c>
      <c r="G102" t="s">
        <v>262</v>
      </c>
      <c r="H102" t="s">
        <v>263</v>
      </c>
      <c r="I102">
        <v>7.8231999999999999</v>
      </c>
      <c r="J102">
        <v>0</v>
      </c>
      <c r="K102">
        <v>7.8231999999999999</v>
      </c>
      <c r="O102">
        <f t="shared" si="30"/>
        <v>358.15</v>
      </c>
      <c r="P102">
        <f>ROUND(CQ102*I102,2)</f>
        <v>358.15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31"/>
        <v>0</v>
      </c>
      <c r="U102">
        <f>ROUND(CV102*I102,7)</f>
        <v>0</v>
      </c>
      <c r="V102">
        <f>ROUND(CW102*I102,7)</f>
        <v>0</v>
      </c>
      <c r="W102">
        <f t="shared" si="32"/>
        <v>0</v>
      </c>
      <c r="X102">
        <f t="shared" si="33"/>
        <v>0</v>
      </c>
      <c r="Y102">
        <f t="shared" si="34"/>
        <v>0</v>
      </c>
      <c r="AA102">
        <v>48199555</v>
      </c>
      <c r="AB102">
        <f t="shared" si="35"/>
        <v>34.950000000000003</v>
      </c>
      <c r="AC102">
        <f>ROUND((ES102),6)</f>
        <v>34.950000000000003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36"/>
        <v>0</v>
      </c>
      <c r="AH102">
        <f>(EW102)</f>
        <v>0</v>
      </c>
      <c r="AI102">
        <f>(EX102)</f>
        <v>0</v>
      </c>
      <c r="AJ102">
        <f t="shared" si="37"/>
        <v>0</v>
      </c>
      <c r="AK102">
        <v>34.950000000000003</v>
      </c>
      <c r="AL102">
        <v>34.950000000000003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1.31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264</v>
      </c>
      <c r="BM102">
        <v>500001</v>
      </c>
      <c r="BN102">
        <v>0</v>
      </c>
      <c r="BO102" t="s">
        <v>261</v>
      </c>
      <c r="BP102">
        <v>1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38"/>
        <v>358.15</v>
      </c>
      <c r="CQ102">
        <f>ROUND(AL102*BC102,2)</f>
        <v>45.78</v>
      </c>
      <c r="CR102">
        <f>ROUND(AM102*BB102,2)</f>
        <v>0</v>
      </c>
      <c r="CS102">
        <f>ROUND(AN102*BS102,2)</f>
        <v>0</v>
      </c>
      <c r="CT102">
        <f>ROUND(AO102*BA102,2)</f>
        <v>0</v>
      </c>
      <c r="CU102">
        <f t="shared" si="39"/>
        <v>0</v>
      </c>
      <c r="CV102">
        <f>AH102</f>
        <v>0</v>
      </c>
      <c r="CW102">
        <f>AI102</f>
        <v>0</v>
      </c>
      <c r="CX102">
        <f t="shared" si="40"/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263</v>
      </c>
      <c r="DW102" t="s">
        <v>263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45799547</v>
      </c>
      <c r="EF102">
        <v>8</v>
      </c>
      <c r="EG102" t="s">
        <v>49</v>
      </c>
      <c r="EH102">
        <v>0</v>
      </c>
      <c r="EI102" t="s">
        <v>3</v>
      </c>
      <c r="EJ102">
        <v>1</v>
      </c>
      <c r="EK102">
        <v>500001</v>
      </c>
      <c r="EL102" t="s">
        <v>58</v>
      </c>
      <c r="EM102" t="s">
        <v>59</v>
      </c>
      <c r="EO102" t="s">
        <v>3</v>
      </c>
      <c r="EQ102">
        <v>131072</v>
      </c>
      <c r="ER102">
        <v>34.950000000000003</v>
      </c>
      <c r="ES102">
        <v>34.950000000000003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-970958326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43"/>
        <v>0</v>
      </c>
      <c r="GM102">
        <f t="shared" si="44"/>
        <v>358.15</v>
      </c>
      <c r="GN102">
        <f t="shared" si="45"/>
        <v>358.15</v>
      </c>
      <c r="GO102">
        <f t="shared" si="46"/>
        <v>0</v>
      </c>
      <c r="GP102">
        <f t="shared" si="47"/>
        <v>0</v>
      </c>
      <c r="GR102">
        <v>0</v>
      </c>
      <c r="GS102">
        <v>0</v>
      </c>
      <c r="GT102">
        <v>0</v>
      </c>
      <c r="GU102" t="s">
        <v>3</v>
      </c>
      <c r="GV102">
        <f t="shared" si="48"/>
        <v>0</v>
      </c>
      <c r="GW102">
        <v>1</v>
      </c>
      <c r="GX102">
        <f t="shared" si="49"/>
        <v>0</v>
      </c>
      <c r="HA102">
        <v>0</v>
      </c>
      <c r="HB102">
        <v>0</v>
      </c>
      <c r="HC102">
        <f t="shared" si="50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ROW(SmtRes!A111)</f>
        <v>111</v>
      </c>
      <c r="D103">
        <f>ROW(EtalonRes!A102)</f>
        <v>102</v>
      </c>
      <c r="E103" t="s">
        <v>265</v>
      </c>
      <c r="F103" t="s">
        <v>266</v>
      </c>
      <c r="G103" t="s">
        <v>267</v>
      </c>
      <c r="H103" t="s">
        <v>132</v>
      </c>
      <c r="I103">
        <f>ROUND(4.11,7)</f>
        <v>4.1100000000000003</v>
      </c>
      <c r="J103">
        <v>0</v>
      </c>
      <c r="K103">
        <f>ROUND(4.11,7)</f>
        <v>4.1100000000000003</v>
      </c>
      <c r="O103">
        <f t="shared" si="30"/>
        <v>36021.47</v>
      </c>
      <c r="P103">
        <f>SUMIF(SmtRes!AQ101:'SmtRes'!AQ111,"=1",SmtRes!DF101:'SmtRes'!DF111)</f>
        <v>1851.51</v>
      </c>
      <c r="Q103">
        <f>SUMIF(SmtRes!AQ101:'SmtRes'!AQ111,"=1",SmtRes!DG101:'SmtRes'!DG111)</f>
        <v>1137.17</v>
      </c>
      <c r="R103">
        <f>SUMIF(SmtRes!AQ101:'SmtRes'!AQ111,"=1",SmtRes!DH101:'SmtRes'!DH111)</f>
        <v>7237.56</v>
      </c>
      <c r="S103">
        <f>SUMIF(SmtRes!AQ101:'SmtRes'!AQ111,"=1",SmtRes!DI101:'SmtRes'!DI111)</f>
        <v>25795.23</v>
      </c>
      <c r="T103">
        <f t="shared" si="31"/>
        <v>0</v>
      </c>
      <c r="U103">
        <f>SUMIF(SmtRes!AQ101:'SmtRes'!AQ111,"=1",SmtRes!CV101:'SmtRes'!CV111)</f>
        <v>37.113300000000002</v>
      </c>
      <c r="V103">
        <f>SUMIF(SmtRes!AQ101:'SmtRes'!AQ111,"=1",SmtRes!CW101:'SmtRes'!CW111)</f>
        <v>9.2474999999999987</v>
      </c>
      <c r="W103">
        <f t="shared" si="32"/>
        <v>0</v>
      </c>
      <c r="X103">
        <f t="shared" si="33"/>
        <v>30720.49</v>
      </c>
      <c r="Y103">
        <f t="shared" si="34"/>
        <v>20480.330000000002</v>
      </c>
      <c r="AA103">
        <v>48199555</v>
      </c>
      <c r="AB103">
        <f t="shared" si="35"/>
        <v>7011.8532999999998</v>
      </c>
      <c r="AC103">
        <f>ROUND((SUM(SmtRes!BQ101:'SmtRes'!BQ111)),6)</f>
        <v>459.68340000000001</v>
      </c>
      <c r="AD103">
        <f>ROUND((((SUM(SmtRes!BR101:'SmtRes'!BR111))-(SUM(SmtRes!BS101:'SmtRes'!BS111)))+AE103),6)</f>
        <v>275.95870000000002</v>
      </c>
      <c r="AE103">
        <f>ROUND((SUM(SmtRes!BS101:'SmtRes'!BS111)),6)</f>
        <v>1760.9625000000001</v>
      </c>
      <c r="AF103">
        <f>ROUND((SUM(SmtRes!BT101:'SmtRes'!BT111)),6)</f>
        <v>6276.2111999999997</v>
      </c>
      <c r="AG103">
        <f t="shared" si="36"/>
        <v>0</v>
      </c>
      <c r="AH103">
        <f>(SUM(SmtRes!BU101:'SmtRes'!BU111))</f>
        <v>9.0299999999999994</v>
      </c>
      <c r="AI103">
        <f>(SUM(SmtRes!BV101:'SmtRes'!BV111))</f>
        <v>2.25</v>
      </c>
      <c r="AJ103">
        <f t="shared" si="37"/>
        <v>0</v>
      </c>
      <c r="AK103">
        <v>8772.8157999999985</v>
      </c>
      <c r="AL103">
        <v>459.68340000000001</v>
      </c>
      <c r="AM103">
        <v>275.95869999999996</v>
      </c>
      <c r="AN103">
        <v>1760.9625000000001</v>
      </c>
      <c r="AO103">
        <v>6276.2111999999988</v>
      </c>
      <c r="AP103">
        <v>0</v>
      </c>
      <c r="AQ103">
        <v>9.0299999999999994</v>
      </c>
      <c r="AR103">
        <v>2.25</v>
      </c>
      <c r="AS103">
        <v>0</v>
      </c>
      <c r="AT103">
        <v>93</v>
      </c>
      <c r="AU103">
        <v>62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268</v>
      </c>
      <c r="BM103">
        <v>9001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93</v>
      </c>
      <c r="CA103">
        <v>62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38"/>
        <v>36021.47</v>
      </c>
      <c r="CQ103">
        <f>SUMIF(SmtRes!AQ101:'SmtRes'!AQ111,"=1",SmtRes!AA101:'SmtRes'!AA111)</f>
        <v>160405.82</v>
      </c>
      <c r="CR103">
        <f>SUMIF(SmtRes!AQ101:'SmtRes'!AQ111,"=1",SmtRes!AB101:'SmtRes'!AB111)</f>
        <v>649.96</v>
      </c>
      <c r="CS103">
        <f>SUMIF(SmtRes!AQ101:'SmtRes'!AQ111,"=1",SmtRes!AC101:'SmtRes'!AC111)</f>
        <v>1565.3</v>
      </c>
      <c r="CT103">
        <f>SUMIF(SmtRes!AQ101:'SmtRes'!AQ111,"=1",SmtRes!AD101:'SmtRes'!AD111)</f>
        <v>695.04</v>
      </c>
      <c r="CU103">
        <f t="shared" si="39"/>
        <v>0</v>
      </c>
      <c r="CV103">
        <f>SUMIF(SmtRes!AQ101:'SmtRes'!AQ111,"=1",SmtRes!BU101:'SmtRes'!BU111)</f>
        <v>9.0299999999999994</v>
      </c>
      <c r="CW103">
        <f>SUMIF(SmtRes!AQ101:'SmtRes'!AQ111,"=1",SmtRes!BV101:'SmtRes'!BV111)</f>
        <v>2.25</v>
      </c>
      <c r="CX103">
        <f t="shared" si="40"/>
        <v>0</v>
      </c>
      <c r="CY103">
        <f t="shared" ref="CY103:CY108" si="74">(((S103+R103)*AT103)/100)</f>
        <v>30720.494700000003</v>
      </c>
      <c r="CZ103">
        <f t="shared" ref="CZ103:CZ108" si="75">(((S103+R103)*AU103)/100)</f>
        <v>20480.3298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132</v>
      </c>
      <c r="DW103" t="s">
        <v>132</v>
      </c>
      <c r="DX103">
        <v>100</v>
      </c>
      <c r="DZ103" t="s">
        <v>3</v>
      </c>
      <c r="EA103" t="s">
        <v>3</v>
      </c>
      <c r="EB103" t="s">
        <v>3</v>
      </c>
      <c r="EC103" t="s">
        <v>3</v>
      </c>
      <c r="EE103">
        <v>45799635</v>
      </c>
      <c r="EF103">
        <v>2</v>
      </c>
      <c r="EG103" t="s">
        <v>27</v>
      </c>
      <c r="EH103">
        <v>9</v>
      </c>
      <c r="EI103" t="s">
        <v>173</v>
      </c>
      <c r="EJ103">
        <v>1</v>
      </c>
      <c r="EK103">
        <v>9001</v>
      </c>
      <c r="EL103" t="s">
        <v>173</v>
      </c>
      <c r="EM103" t="s">
        <v>174</v>
      </c>
      <c r="EO103" t="s">
        <v>269</v>
      </c>
      <c r="EQ103">
        <v>131584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9.0299999999999994</v>
      </c>
      <c r="EX103">
        <v>2.25</v>
      </c>
      <c r="EY103">
        <v>0</v>
      </c>
      <c r="FQ103">
        <v>0</v>
      </c>
      <c r="FR103">
        <v>0</v>
      </c>
      <c r="FS103">
        <v>0</v>
      </c>
      <c r="FX103">
        <v>93</v>
      </c>
      <c r="FY103">
        <v>62</v>
      </c>
      <c r="GA103" t="s">
        <v>3</v>
      </c>
      <c r="GD103">
        <v>1</v>
      </c>
      <c r="GF103">
        <v>322180181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43"/>
        <v>0</v>
      </c>
      <c r="GM103">
        <f t="shared" si="44"/>
        <v>87222.29</v>
      </c>
      <c r="GN103">
        <f t="shared" si="45"/>
        <v>87222.29</v>
      </c>
      <c r="GO103">
        <f t="shared" si="46"/>
        <v>0</v>
      </c>
      <c r="GP103">
        <f t="shared" si="47"/>
        <v>0</v>
      </c>
      <c r="GR103">
        <v>0</v>
      </c>
      <c r="GS103">
        <v>0</v>
      </c>
      <c r="GT103">
        <v>0</v>
      </c>
      <c r="GU103" t="s">
        <v>3</v>
      </c>
      <c r="GV103">
        <f t="shared" si="48"/>
        <v>0</v>
      </c>
      <c r="GW103">
        <v>1</v>
      </c>
      <c r="GX103">
        <f t="shared" si="49"/>
        <v>0</v>
      </c>
      <c r="HA103">
        <v>0</v>
      </c>
      <c r="HB103">
        <v>0</v>
      </c>
      <c r="HC103">
        <f t="shared" si="50"/>
        <v>0</v>
      </c>
      <c r="HE103" t="s">
        <v>3</v>
      </c>
      <c r="HF103" t="s">
        <v>3</v>
      </c>
      <c r="HM103" t="s">
        <v>3</v>
      </c>
      <c r="HN103" t="s">
        <v>175</v>
      </c>
      <c r="HO103" t="s">
        <v>176</v>
      </c>
      <c r="HP103" t="s">
        <v>173</v>
      </c>
      <c r="HQ103" t="s">
        <v>173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110</v>
      </c>
      <c r="E104" t="s">
        <v>270</v>
      </c>
      <c r="F104" t="s">
        <v>271</v>
      </c>
      <c r="G104" t="s">
        <v>272</v>
      </c>
      <c r="H104" t="s">
        <v>273</v>
      </c>
      <c r="I104">
        <f>I103*J104</f>
        <v>411.00000000000006</v>
      </c>
      <c r="J104">
        <v>100</v>
      </c>
      <c r="K104">
        <v>100</v>
      </c>
      <c r="O104">
        <f t="shared" si="30"/>
        <v>45436.05</v>
      </c>
      <c r="P104">
        <f>ROUND(CQ104*I104,2)</f>
        <v>45436.05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31"/>
        <v>0</v>
      </c>
      <c r="U104">
        <f>ROUND(CV104*I104,7)</f>
        <v>0</v>
      </c>
      <c r="V104">
        <f>ROUND(CW104*I104,7)</f>
        <v>0</v>
      </c>
      <c r="W104">
        <f t="shared" si="32"/>
        <v>0</v>
      </c>
      <c r="X104">
        <f t="shared" si="33"/>
        <v>0</v>
      </c>
      <c r="Y104">
        <f t="shared" si="34"/>
        <v>0</v>
      </c>
      <c r="AA104">
        <v>48199555</v>
      </c>
      <c r="AB104">
        <f t="shared" si="35"/>
        <v>112.81</v>
      </c>
      <c r="AC104">
        <f>ROUND((ES104),6)</f>
        <v>112.81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36"/>
        <v>0</v>
      </c>
      <c r="AH104">
        <f>(EW104)</f>
        <v>0</v>
      </c>
      <c r="AI104">
        <f>(EX104)</f>
        <v>0</v>
      </c>
      <c r="AJ104">
        <f t="shared" si="37"/>
        <v>0</v>
      </c>
      <c r="AK104">
        <v>112.81</v>
      </c>
      <c r="AL104">
        <v>112.81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93</v>
      </c>
      <c r="AU104">
        <v>62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0.98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274</v>
      </c>
      <c r="BM104">
        <v>9001</v>
      </c>
      <c r="BN104">
        <v>0</v>
      </c>
      <c r="BO104" t="s">
        <v>271</v>
      </c>
      <c r="BP104">
        <v>1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93</v>
      </c>
      <c r="CA104">
        <v>62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38"/>
        <v>45436.05</v>
      </c>
      <c r="CQ104">
        <f>ROUND(AL104*BC104,2)</f>
        <v>110.55</v>
      </c>
      <c r="CR104">
        <f>ROUND(AM104*BB104,2)</f>
        <v>0</v>
      </c>
      <c r="CS104">
        <f>ROUND(AN104*BS104,2)</f>
        <v>0</v>
      </c>
      <c r="CT104">
        <f>ROUND(AO104*BA104,2)</f>
        <v>0</v>
      </c>
      <c r="CU104">
        <f t="shared" si="39"/>
        <v>0</v>
      </c>
      <c r="CV104">
        <f>AH104</f>
        <v>0</v>
      </c>
      <c r="CW104">
        <f>AI104</f>
        <v>0</v>
      </c>
      <c r="CX104">
        <f t="shared" si="40"/>
        <v>0</v>
      </c>
      <c r="CY104">
        <f t="shared" si="74"/>
        <v>0</v>
      </c>
      <c r="CZ104">
        <f t="shared" si="75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273</v>
      </c>
      <c r="DW104" t="s">
        <v>273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45799635</v>
      </c>
      <c r="EF104">
        <v>2</v>
      </c>
      <c r="EG104" t="s">
        <v>27</v>
      </c>
      <c r="EH104">
        <v>9</v>
      </c>
      <c r="EI104" t="s">
        <v>173</v>
      </c>
      <c r="EJ104">
        <v>1</v>
      </c>
      <c r="EK104">
        <v>9001</v>
      </c>
      <c r="EL104" t="s">
        <v>173</v>
      </c>
      <c r="EM104" t="s">
        <v>174</v>
      </c>
      <c r="EO104" t="s">
        <v>3</v>
      </c>
      <c r="EQ104">
        <v>512</v>
      </c>
      <c r="ER104">
        <v>112.81</v>
      </c>
      <c r="ES104">
        <v>112.81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93</v>
      </c>
      <c r="FY104">
        <v>62</v>
      </c>
      <c r="GA104" t="s">
        <v>3</v>
      </c>
      <c r="GD104">
        <v>1</v>
      </c>
      <c r="GF104">
        <v>-824149194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43"/>
        <v>0</v>
      </c>
      <c r="GM104">
        <f t="shared" si="44"/>
        <v>45436.05</v>
      </c>
      <c r="GN104">
        <f t="shared" si="45"/>
        <v>45436.05</v>
      </c>
      <c r="GO104">
        <f t="shared" si="46"/>
        <v>0</v>
      </c>
      <c r="GP104">
        <f t="shared" si="47"/>
        <v>0</v>
      </c>
      <c r="GR104">
        <v>0</v>
      </c>
      <c r="GS104">
        <v>3</v>
      </c>
      <c r="GT104">
        <v>0</v>
      </c>
      <c r="GU104" t="s">
        <v>3</v>
      </c>
      <c r="GV104">
        <f t="shared" si="48"/>
        <v>0</v>
      </c>
      <c r="GW104">
        <v>1</v>
      </c>
      <c r="GX104">
        <f t="shared" si="49"/>
        <v>0</v>
      </c>
      <c r="HA104">
        <v>0</v>
      </c>
      <c r="HB104">
        <v>0</v>
      </c>
      <c r="HC104">
        <f t="shared" si="50"/>
        <v>0</v>
      </c>
      <c r="HE104" t="s">
        <v>3</v>
      </c>
      <c r="HF104" t="s">
        <v>3</v>
      </c>
      <c r="HM104" t="s">
        <v>3</v>
      </c>
      <c r="HN104" t="s">
        <v>175</v>
      </c>
      <c r="HO104" t="s">
        <v>176</v>
      </c>
      <c r="HP104" t="s">
        <v>173</v>
      </c>
      <c r="HQ104" t="s">
        <v>173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E105" t="s">
        <v>275</v>
      </c>
      <c r="F105" t="s">
        <v>276</v>
      </c>
      <c r="G105" t="s">
        <v>277</v>
      </c>
      <c r="H105" t="s">
        <v>149</v>
      </c>
      <c r="I105">
        <f>ROUND(111,7)</f>
        <v>111</v>
      </c>
      <c r="J105">
        <v>0</v>
      </c>
      <c r="K105">
        <f>ROUND(111,7)</f>
        <v>111</v>
      </c>
      <c r="O105">
        <f t="shared" si="30"/>
        <v>141525</v>
      </c>
      <c r="P105">
        <f>ROUND(CQ105*I105,2)</f>
        <v>141525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 t="shared" si="31"/>
        <v>0</v>
      </c>
      <c r="U105">
        <f>ROUND(CV105*I105,7)</f>
        <v>0</v>
      </c>
      <c r="V105">
        <f>ROUND(CW105*I105,7)</f>
        <v>0</v>
      </c>
      <c r="W105">
        <f t="shared" si="32"/>
        <v>0</v>
      </c>
      <c r="X105">
        <f t="shared" si="33"/>
        <v>0</v>
      </c>
      <c r="Y105">
        <f t="shared" si="34"/>
        <v>0</v>
      </c>
      <c r="AA105">
        <v>48199555</v>
      </c>
      <c r="AB105">
        <f t="shared" si="35"/>
        <v>1275</v>
      </c>
      <c r="AC105">
        <f>ROUND((ES105),6)</f>
        <v>1275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36"/>
        <v>0</v>
      </c>
      <c r="AH105">
        <f>(EW105)</f>
        <v>0</v>
      </c>
      <c r="AI105">
        <f>(EX105)</f>
        <v>0</v>
      </c>
      <c r="AJ105">
        <f t="shared" si="37"/>
        <v>0</v>
      </c>
      <c r="AK105">
        <v>1275</v>
      </c>
      <c r="AL105">
        <v>1275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278</v>
      </c>
      <c r="BM105">
        <v>1100</v>
      </c>
      <c r="BN105">
        <v>0</v>
      </c>
      <c r="BO105" t="s">
        <v>3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38"/>
        <v>141525</v>
      </c>
      <c r="CQ105">
        <f>ROUND(AL105*BC105,2)</f>
        <v>1275</v>
      </c>
      <c r="CR105">
        <f>ROUND(AM105*BB105,2)</f>
        <v>0</v>
      </c>
      <c r="CS105">
        <f>ROUND(AN105*BS105,2)</f>
        <v>0</v>
      </c>
      <c r="CT105">
        <f>ROUND(AO105*BA105,2)</f>
        <v>0</v>
      </c>
      <c r="CU105">
        <f t="shared" si="39"/>
        <v>0</v>
      </c>
      <c r="CV105">
        <f>AH105</f>
        <v>0</v>
      </c>
      <c r="CW105">
        <f>AI105</f>
        <v>0</v>
      </c>
      <c r="CX105">
        <f t="shared" si="40"/>
        <v>0</v>
      </c>
      <c r="CY105">
        <f t="shared" si="74"/>
        <v>0</v>
      </c>
      <c r="CZ105">
        <f t="shared" si="75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149</v>
      </c>
      <c r="DW105" t="s">
        <v>149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45799882</v>
      </c>
      <c r="EF105">
        <v>8</v>
      </c>
      <c r="EG105" t="s">
        <v>49</v>
      </c>
      <c r="EH105">
        <v>0</v>
      </c>
      <c r="EI105" t="s">
        <v>3</v>
      </c>
      <c r="EJ105">
        <v>1</v>
      </c>
      <c r="EK105">
        <v>1100</v>
      </c>
      <c r="EL105" t="s">
        <v>50</v>
      </c>
      <c r="EM105" t="s">
        <v>51</v>
      </c>
      <c r="EO105" t="s">
        <v>3</v>
      </c>
      <c r="EQ105">
        <v>131072</v>
      </c>
      <c r="ER105">
        <v>0</v>
      </c>
      <c r="ES105">
        <v>1275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-36253057</v>
      </c>
      <c r="GG105">
        <v>2</v>
      </c>
      <c r="GH105">
        <v>0</v>
      </c>
      <c r="GI105">
        <v>-2</v>
      </c>
      <c r="GJ105">
        <v>0</v>
      </c>
      <c r="GK105">
        <v>0</v>
      </c>
      <c r="GL105">
        <f t="shared" si="43"/>
        <v>0</v>
      </c>
      <c r="GM105">
        <f t="shared" si="44"/>
        <v>141525</v>
      </c>
      <c r="GN105">
        <f t="shared" si="45"/>
        <v>141525</v>
      </c>
      <c r="GO105">
        <f t="shared" si="46"/>
        <v>0</v>
      </c>
      <c r="GP105">
        <f t="shared" si="47"/>
        <v>0</v>
      </c>
      <c r="GR105">
        <v>0</v>
      </c>
      <c r="GS105">
        <v>0</v>
      </c>
      <c r="GT105">
        <v>0</v>
      </c>
      <c r="GU105" t="s">
        <v>3</v>
      </c>
      <c r="GV105">
        <f t="shared" si="48"/>
        <v>0</v>
      </c>
      <c r="GW105">
        <v>1</v>
      </c>
      <c r="GX105">
        <f t="shared" si="49"/>
        <v>0</v>
      </c>
      <c r="HA105">
        <v>0</v>
      </c>
      <c r="HB105">
        <v>0</v>
      </c>
      <c r="HC105">
        <f t="shared" si="50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ROW(SmtRes!A122)</f>
        <v>122</v>
      </c>
      <c r="D106">
        <f>ROW(EtalonRes!A112)</f>
        <v>112</v>
      </c>
      <c r="E106" t="s">
        <v>279</v>
      </c>
      <c r="F106" t="s">
        <v>280</v>
      </c>
      <c r="G106" t="s">
        <v>281</v>
      </c>
      <c r="H106" t="s">
        <v>132</v>
      </c>
      <c r="I106">
        <f>ROUND(0.05,7)</f>
        <v>0.05</v>
      </c>
      <c r="J106">
        <v>0</v>
      </c>
      <c r="K106">
        <f>ROUND(0.05,7)</f>
        <v>0.05</v>
      </c>
      <c r="O106">
        <f t="shared" si="30"/>
        <v>409.43</v>
      </c>
      <c r="P106">
        <f>SUMIF(SmtRes!AQ112:'SmtRes'!AQ122,"=1",SmtRes!DF112:'SmtRes'!DF122)</f>
        <v>22.53</v>
      </c>
      <c r="Q106">
        <f>SUMIF(SmtRes!AQ112:'SmtRes'!AQ122,"=1",SmtRes!DG112:'SmtRes'!DG122)</f>
        <v>11.9</v>
      </c>
      <c r="R106">
        <f>SUMIF(SmtRes!AQ112:'SmtRes'!AQ122,"=1",SmtRes!DH112:'SmtRes'!DH122)</f>
        <v>81</v>
      </c>
      <c r="S106">
        <f>SUMIF(SmtRes!AQ112:'SmtRes'!AQ122,"=1",SmtRes!DI112:'SmtRes'!DI122)</f>
        <v>294</v>
      </c>
      <c r="T106">
        <f t="shared" si="31"/>
        <v>0</v>
      </c>
      <c r="U106">
        <f>SUMIF(SmtRes!AQ112:'SmtRes'!AQ122,"=1",SmtRes!CV112:'SmtRes'!CV122)</f>
        <v>0.42299999999999999</v>
      </c>
      <c r="V106">
        <f>SUMIF(SmtRes!AQ112:'SmtRes'!AQ122,"=1",SmtRes!CW112:'SmtRes'!CW122)</f>
        <v>0.10350000000000001</v>
      </c>
      <c r="W106">
        <f t="shared" si="32"/>
        <v>0</v>
      </c>
      <c r="X106">
        <f t="shared" si="33"/>
        <v>348.75</v>
      </c>
      <c r="Y106">
        <f t="shared" si="34"/>
        <v>232.5</v>
      </c>
      <c r="AA106">
        <v>48199555</v>
      </c>
      <c r="AB106">
        <f t="shared" si="35"/>
        <v>6577.0977999999996</v>
      </c>
      <c r="AC106">
        <f>ROUND((SUM(SmtRes!BQ112:'SmtRes'!BQ122)),6)</f>
        <v>459.68340000000001</v>
      </c>
      <c r="AD106">
        <f>ROUND((((SUM(SmtRes!BR112:'SmtRes'!BR122))-(SUM(SmtRes!BS112:'SmtRes'!BS122)))+AE106),6)</f>
        <v>237.376</v>
      </c>
      <c r="AE106">
        <f>ROUND((SUM(SmtRes!BS112:'SmtRes'!BS122)),6)</f>
        <v>1620.0854999999999</v>
      </c>
      <c r="AF106">
        <f>ROUND((SUM(SmtRes!BT112:'SmtRes'!BT122)),6)</f>
        <v>5880.0384000000004</v>
      </c>
      <c r="AG106">
        <f t="shared" si="36"/>
        <v>0</v>
      </c>
      <c r="AH106">
        <f>(SUM(SmtRes!BU112:'SmtRes'!BU122))</f>
        <v>8.4600000000000009</v>
      </c>
      <c r="AI106">
        <f>(SUM(SmtRes!BV112:'SmtRes'!BV122))</f>
        <v>2.0699999999999998</v>
      </c>
      <c r="AJ106">
        <f t="shared" si="37"/>
        <v>0</v>
      </c>
      <c r="AK106">
        <v>8197.1833000000006</v>
      </c>
      <c r="AL106">
        <v>459.68340000000001</v>
      </c>
      <c r="AM106">
        <v>237.37599999999998</v>
      </c>
      <c r="AN106">
        <v>1620.0854999999999</v>
      </c>
      <c r="AO106">
        <v>5880.0384000000004</v>
      </c>
      <c r="AP106">
        <v>0</v>
      </c>
      <c r="AQ106">
        <v>8.4600000000000009</v>
      </c>
      <c r="AR106">
        <v>2.0699999999999998</v>
      </c>
      <c r="AS106">
        <v>0</v>
      </c>
      <c r="AT106">
        <v>93</v>
      </c>
      <c r="AU106">
        <v>62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282</v>
      </c>
      <c r="BM106">
        <v>9001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93</v>
      </c>
      <c r="CA106">
        <v>62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38"/>
        <v>409.43</v>
      </c>
      <c r="CQ106">
        <f>SUMIF(SmtRes!AQ112:'SmtRes'!AQ122,"=1",SmtRes!AA112:'SmtRes'!AA122)</f>
        <v>160405.82</v>
      </c>
      <c r="CR106">
        <f>SUMIF(SmtRes!AQ112:'SmtRes'!AQ122,"=1",SmtRes!AB112:'SmtRes'!AB122)</f>
        <v>649.96</v>
      </c>
      <c r="CS106">
        <f>SUMIF(SmtRes!AQ112:'SmtRes'!AQ122,"=1",SmtRes!AC112:'SmtRes'!AC122)</f>
        <v>1565.3</v>
      </c>
      <c r="CT106">
        <f>SUMIF(SmtRes!AQ112:'SmtRes'!AQ122,"=1",SmtRes!AD112:'SmtRes'!AD122)</f>
        <v>695.04</v>
      </c>
      <c r="CU106">
        <f t="shared" si="39"/>
        <v>0</v>
      </c>
      <c r="CV106">
        <f>SUMIF(SmtRes!AQ112:'SmtRes'!AQ122,"=1",SmtRes!BU112:'SmtRes'!BU122)</f>
        <v>8.4600000000000009</v>
      </c>
      <c r="CW106">
        <f>SUMIF(SmtRes!AQ112:'SmtRes'!AQ122,"=1",SmtRes!BV112:'SmtRes'!BV122)</f>
        <v>2.0699999999999998</v>
      </c>
      <c r="CX106">
        <f t="shared" si="40"/>
        <v>0</v>
      </c>
      <c r="CY106">
        <f t="shared" si="74"/>
        <v>348.75</v>
      </c>
      <c r="CZ106">
        <f t="shared" si="75"/>
        <v>232.5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132</v>
      </c>
      <c r="DW106" t="s">
        <v>132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45799635</v>
      </c>
      <c r="EF106">
        <v>2</v>
      </c>
      <c r="EG106" t="s">
        <v>27</v>
      </c>
      <c r="EH106">
        <v>9</v>
      </c>
      <c r="EI106" t="s">
        <v>173</v>
      </c>
      <c r="EJ106">
        <v>1</v>
      </c>
      <c r="EK106">
        <v>9001</v>
      </c>
      <c r="EL106" t="s">
        <v>173</v>
      </c>
      <c r="EM106" t="s">
        <v>174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8.4600000000000009</v>
      </c>
      <c r="EX106">
        <v>2.0699999999999998</v>
      </c>
      <c r="EY106">
        <v>0</v>
      </c>
      <c r="FQ106">
        <v>0</v>
      </c>
      <c r="FR106">
        <v>0</v>
      </c>
      <c r="FS106">
        <v>0</v>
      </c>
      <c r="FX106">
        <v>93</v>
      </c>
      <c r="FY106">
        <v>62</v>
      </c>
      <c r="GA106" t="s">
        <v>3</v>
      </c>
      <c r="GD106">
        <v>1</v>
      </c>
      <c r="GF106">
        <v>-945298923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43"/>
        <v>0</v>
      </c>
      <c r="GM106">
        <f t="shared" si="44"/>
        <v>990.68</v>
      </c>
      <c r="GN106">
        <f t="shared" si="45"/>
        <v>990.68</v>
      </c>
      <c r="GO106">
        <f t="shared" si="46"/>
        <v>0</v>
      </c>
      <c r="GP106">
        <f t="shared" si="47"/>
        <v>0</v>
      </c>
      <c r="GR106">
        <v>0</v>
      </c>
      <c r="GS106">
        <v>0</v>
      </c>
      <c r="GT106">
        <v>0</v>
      </c>
      <c r="GU106" t="s">
        <v>3</v>
      </c>
      <c r="GV106">
        <f t="shared" si="48"/>
        <v>0</v>
      </c>
      <c r="GW106">
        <v>1</v>
      </c>
      <c r="GX106">
        <f t="shared" si="49"/>
        <v>0</v>
      </c>
      <c r="HA106">
        <v>0</v>
      </c>
      <c r="HB106">
        <v>0</v>
      </c>
      <c r="HC106">
        <f t="shared" si="50"/>
        <v>0</v>
      </c>
      <c r="HE106" t="s">
        <v>3</v>
      </c>
      <c r="HF106" t="s">
        <v>3</v>
      </c>
      <c r="HM106" t="s">
        <v>3</v>
      </c>
      <c r="HN106" t="s">
        <v>175</v>
      </c>
      <c r="HO106" t="s">
        <v>176</v>
      </c>
      <c r="HP106" t="s">
        <v>173</v>
      </c>
      <c r="HQ106" t="s">
        <v>173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121</v>
      </c>
      <c r="E107" t="s">
        <v>283</v>
      </c>
      <c r="F107" t="s">
        <v>284</v>
      </c>
      <c r="G107" t="s">
        <v>285</v>
      </c>
      <c r="H107" t="s">
        <v>273</v>
      </c>
      <c r="I107">
        <f>I106*J107</f>
        <v>5</v>
      </c>
      <c r="J107">
        <v>100</v>
      </c>
      <c r="K107">
        <v>100</v>
      </c>
      <c r="O107">
        <f t="shared" si="30"/>
        <v>516.04999999999995</v>
      </c>
      <c r="P107">
        <f>ROUND(CQ107*I107,2)</f>
        <v>516.04999999999995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 t="shared" si="31"/>
        <v>0</v>
      </c>
      <c r="U107">
        <f>ROUND(CV107*I107,7)</f>
        <v>0</v>
      </c>
      <c r="V107">
        <f>ROUND(CW107*I107,7)</f>
        <v>0</v>
      </c>
      <c r="W107">
        <f t="shared" si="32"/>
        <v>0</v>
      </c>
      <c r="X107">
        <f t="shared" si="33"/>
        <v>0</v>
      </c>
      <c r="Y107">
        <f t="shared" si="34"/>
        <v>0</v>
      </c>
      <c r="AA107">
        <v>48199555</v>
      </c>
      <c r="AB107">
        <f t="shared" si="35"/>
        <v>105.32</v>
      </c>
      <c r="AC107">
        <f>ROUND((ES107),6)</f>
        <v>105.32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36"/>
        <v>0</v>
      </c>
      <c r="AH107">
        <f>(EW107)</f>
        <v>0</v>
      </c>
      <c r="AI107">
        <f>(EX107)</f>
        <v>0</v>
      </c>
      <c r="AJ107">
        <f t="shared" si="37"/>
        <v>0</v>
      </c>
      <c r="AK107">
        <v>105.32</v>
      </c>
      <c r="AL107">
        <v>105.32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93</v>
      </c>
      <c r="AU107">
        <v>62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0.98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286</v>
      </c>
      <c r="BM107">
        <v>9001</v>
      </c>
      <c r="BN107">
        <v>0</v>
      </c>
      <c r="BO107" t="s">
        <v>284</v>
      </c>
      <c r="BP107">
        <v>1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93</v>
      </c>
      <c r="CA107">
        <v>62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38"/>
        <v>516.04999999999995</v>
      </c>
      <c r="CQ107">
        <f>ROUND(AL107*BC107,2)</f>
        <v>103.21</v>
      </c>
      <c r="CR107">
        <f>ROUND(AM107*BB107,2)</f>
        <v>0</v>
      </c>
      <c r="CS107">
        <f>ROUND(AN107*BS107,2)</f>
        <v>0</v>
      </c>
      <c r="CT107">
        <f>ROUND(AO107*BA107,2)</f>
        <v>0</v>
      </c>
      <c r="CU107">
        <f t="shared" si="39"/>
        <v>0</v>
      </c>
      <c r="CV107">
        <f>AH107</f>
        <v>0</v>
      </c>
      <c r="CW107">
        <f>AI107</f>
        <v>0</v>
      </c>
      <c r="CX107">
        <f t="shared" si="40"/>
        <v>0</v>
      </c>
      <c r="CY107">
        <f t="shared" si="74"/>
        <v>0</v>
      </c>
      <c r="CZ107">
        <f t="shared" si="75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1003</v>
      </c>
      <c r="DV107" t="s">
        <v>273</v>
      </c>
      <c r="DW107" t="s">
        <v>273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45799635</v>
      </c>
      <c r="EF107">
        <v>2</v>
      </c>
      <c r="EG107" t="s">
        <v>27</v>
      </c>
      <c r="EH107">
        <v>9</v>
      </c>
      <c r="EI107" t="s">
        <v>173</v>
      </c>
      <c r="EJ107">
        <v>1</v>
      </c>
      <c r="EK107">
        <v>9001</v>
      </c>
      <c r="EL107" t="s">
        <v>173</v>
      </c>
      <c r="EM107" t="s">
        <v>174</v>
      </c>
      <c r="EO107" t="s">
        <v>3</v>
      </c>
      <c r="EQ107">
        <v>0</v>
      </c>
      <c r="ER107">
        <v>105.32</v>
      </c>
      <c r="ES107">
        <v>105.32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93</v>
      </c>
      <c r="FY107">
        <v>62</v>
      </c>
      <c r="GA107" t="s">
        <v>3</v>
      </c>
      <c r="GD107">
        <v>1</v>
      </c>
      <c r="GF107">
        <v>-1314461833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43"/>
        <v>0</v>
      </c>
      <c r="GM107">
        <f t="shared" si="44"/>
        <v>516.04999999999995</v>
      </c>
      <c r="GN107">
        <f t="shared" si="45"/>
        <v>516.04999999999995</v>
      </c>
      <c r="GO107">
        <f t="shared" si="46"/>
        <v>0</v>
      </c>
      <c r="GP107">
        <f t="shared" si="47"/>
        <v>0</v>
      </c>
      <c r="GR107">
        <v>0</v>
      </c>
      <c r="GS107">
        <v>3</v>
      </c>
      <c r="GT107">
        <v>0</v>
      </c>
      <c r="GU107" t="s">
        <v>3</v>
      </c>
      <c r="GV107">
        <f t="shared" si="48"/>
        <v>0</v>
      </c>
      <c r="GW107">
        <v>1</v>
      </c>
      <c r="GX107">
        <f t="shared" si="49"/>
        <v>0</v>
      </c>
      <c r="HA107">
        <v>0</v>
      </c>
      <c r="HB107">
        <v>0</v>
      </c>
      <c r="HC107">
        <f t="shared" si="50"/>
        <v>0</v>
      </c>
      <c r="HE107" t="s">
        <v>3</v>
      </c>
      <c r="HF107" t="s">
        <v>3</v>
      </c>
      <c r="HM107" t="s">
        <v>3</v>
      </c>
      <c r="HN107" t="s">
        <v>175</v>
      </c>
      <c r="HO107" t="s">
        <v>176</v>
      </c>
      <c r="HP107" t="s">
        <v>173</v>
      </c>
      <c r="HQ107" t="s">
        <v>173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E108" t="s">
        <v>287</v>
      </c>
      <c r="F108" t="s">
        <v>276</v>
      </c>
      <c r="G108" t="s">
        <v>288</v>
      </c>
      <c r="H108" t="s">
        <v>149</v>
      </c>
      <c r="I108">
        <f>ROUND(4,7)</f>
        <v>4</v>
      </c>
      <c r="J108">
        <v>0</v>
      </c>
      <c r="K108">
        <f>ROUND(4,7)</f>
        <v>4</v>
      </c>
      <c r="O108">
        <f t="shared" si="30"/>
        <v>9299.48</v>
      </c>
      <c r="P108">
        <f>ROUND(CQ108*I108,2)</f>
        <v>9299.48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31"/>
        <v>0</v>
      </c>
      <c r="U108">
        <f>ROUND(CV108*I108,7)</f>
        <v>0</v>
      </c>
      <c r="V108">
        <f>ROUND(CW108*I108,7)</f>
        <v>0</v>
      </c>
      <c r="W108">
        <f t="shared" si="32"/>
        <v>0</v>
      </c>
      <c r="X108">
        <f t="shared" si="33"/>
        <v>0</v>
      </c>
      <c r="Y108">
        <f t="shared" si="34"/>
        <v>0</v>
      </c>
      <c r="AA108">
        <v>48199555</v>
      </c>
      <c r="AB108">
        <f t="shared" si="35"/>
        <v>2324.87</v>
      </c>
      <c r="AC108">
        <f>ROUND((ES108),6)</f>
        <v>2324.87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36"/>
        <v>0</v>
      </c>
      <c r="AH108">
        <f>(EW108)</f>
        <v>0</v>
      </c>
      <c r="AI108">
        <f>(EX108)</f>
        <v>0</v>
      </c>
      <c r="AJ108">
        <f t="shared" si="37"/>
        <v>0</v>
      </c>
      <c r="AK108">
        <v>2324.87</v>
      </c>
      <c r="AL108">
        <v>2324.87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289</v>
      </c>
      <c r="BM108">
        <v>1100</v>
      </c>
      <c r="BN108">
        <v>0</v>
      </c>
      <c r="BO108" t="s">
        <v>3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38"/>
        <v>9299.48</v>
      </c>
      <c r="CQ108">
        <f>ROUND(AL108*BC108,2)</f>
        <v>2324.87</v>
      </c>
      <c r="CR108">
        <f>ROUND(AM108*BB108,2)</f>
        <v>0</v>
      </c>
      <c r="CS108">
        <f>ROUND(AN108*BS108,2)</f>
        <v>0</v>
      </c>
      <c r="CT108">
        <f>ROUND(AO108*BA108,2)</f>
        <v>0</v>
      </c>
      <c r="CU108">
        <f t="shared" si="39"/>
        <v>0</v>
      </c>
      <c r="CV108">
        <f>AH108</f>
        <v>0</v>
      </c>
      <c r="CW108">
        <f>AI108</f>
        <v>0</v>
      </c>
      <c r="CX108">
        <f t="shared" si="40"/>
        <v>0</v>
      </c>
      <c r="CY108">
        <f t="shared" si="74"/>
        <v>0</v>
      </c>
      <c r="CZ108">
        <f t="shared" si="75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149</v>
      </c>
      <c r="DW108" t="s">
        <v>149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45799882</v>
      </c>
      <c r="EF108">
        <v>8</v>
      </c>
      <c r="EG108" t="s">
        <v>49</v>
      </c>
      <c r="EH108">
        <v>0</v>
      </c>
      <c r="EI108" t="s">
        <v>3</v>
      </c>
      <c r="EJ108">
        <v>1</v>
      </c>
      <c r="EK108">
        <v>1100</v>
      </c>
      <c r="EL108" t="s">
        <v>50</v>
      </c>
      <c r="EM108" t="s">
        <v>51</v>
      </c>
      <c r="EO108" t="s">
        <v>3</v>
      </c>
      <c r="EQ108">
        <v>131072</v>
      </c>
      <c r="ER108">
        <v>0</v>
      </c>
      <c r="ES108">
        <v>2324.87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-1765861745</v>
      </c>
      <c r="GG108">
        <v>2</v>
      </c>
      <c r="GH108">
        <v>0</v>
      </c>
      <c r="GI108">
        <v>-2</v>
      </c>
      <c r="GJ108">
        <v>0</v>
      </c>
      <c r="GK108">
        <v>0</v>
      </c>
      <c r="GL108">
        <f t="shared" si="43"/>
        <v>0</v>
      </c>
      <c r="GM108">
        <f t="shared" si="44"/>
        <v>9299.48</v>
      </c>
      <c r="GN108">
        <f t="shared" si="45"/>
        <v>9299.48</v>
      </c>
      <c r="GO108">
        <f t="shared" si="46"/>
        <v>0</v>
      </c>
      <c r="GP108">
        <f t="shared" si="47"/>
        <v>0</v>
      </c>
      <c r="GR108">
        <v>0</v>
      </c>
      <c r="GS108">
        <v>0</v>
      </c>
      <c r="GT108">
        <v>0</v>
      </c>
      <c r="GU108" t="s">
        <v>3</v>
      </c>
      <c r="GV108">
        <f t="shared" si="48"/>
        <v>0</v>
      </c>
      <c r="GW108">
        <v>1</v>
      </c>
      <c r="GX108">
        <f t="shared" si="49"/>
        <v>0</v>
      </c>
      <c r="HA108">
        <v>0</v>
      </c>
      <c r="HB108">
        <v>0</v>
      </c>
      <c r="HC108">
        <f t="shared" si="50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10" spans="1:245" x14ac:dyDescent="0.2">
      <c r="A110" s="2">
        <v>51</v>
      </c>
      <c r="B110" s="2">
        <f>B65</f>
        <v>1</v>
      </c>
      <c r="C110" s="2">
        <f>A65</f>
        <v>4</v>
      </c>
      <c r="D110" s="2">
        <f>ROW(A65)</f>
        <v>65</v>
      </c>
      <c r="E110" s="2"/>
      <c r="F110" s="2" t="str">
        <f>IF(F65&lt;&gt;"",F65,"")</f>
        <v>2</v>
      </c>
      <c r="G110" s="2" t="str">
        <f>IF(G65&lt;&gt;"",G65,"")</f>
        <v>Строительные работы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76">ROUND(AB110,2)</f>
        <v>15102803.76</v>
      </c>
      <c r="P110" s="2">
        <f t="shared" si="76"/>
        <v>14121160.720000001</v>
      </c>
      <c r="Q110" s="2">
        <f t="shared" si="76"/>
        <v>232135.4</v>
      </c>
      <c r="R110" s="2">
        <f t="shared" si="76"/>
        <v>175110.55</v>
      </c>
      <c r="S110" s="2">
        <f t="shared" si="76"/>
        <v>574397.09</v>
      </c>
      <c r="T110" s="2">
        <f t="shared" si="76"/>
        <v>0</v>
      </c>
      <c r="U110" s="2">
        <f>AH110</f>
        <v>789.64370759999997</v>
      </c>
      <c r="V110" s="2">
        <f>AI110</f>
        <v>173.5897956</v>
      </c>
      <c r="W110" s="2">
        <f>ROUND(AJ110,2)</f>
        <v>0</v>
      </c>
      <c r="X110" s="2">
        <f>ROUND(AK110,2)</f>
        <v>815133.66</v>
      </c>
      <c r="Y110" s="2">
        <f>ROUND(AL110,2)</f>
        <v>530857.06999999995</v>
      </c>
      <c r="Z110" s="2"/>
      <c r="AA110" s="2"/>
      <c r="AB110" s="2">
        <f>ROUND(SUMIF(AA69:AA108,"=48199555",O69:O108),2)</f>
        <v>15102803.76</v>
      </c>
      <c r="AC110" s="2">
        <f>ROUND(SUMIF(AA69:AA108,"=48199555",P69:P108),2)</f>
        <v>14121160.720000001</v>
      </c>
      <c r="AD110" s="2">
        <f>ROUND(SUMIF(AA69:AA108,"=48199555",Q69:Q108),2)</f>
        <v>232135.4</v>
      </c>
      <c r="AE110" s="2">
        <f>ROUND(SUMIF(AA69:AA108,"=48199555",R69:R108),2)</f>
        <v>175110.55</v>
      </c>
      <c r="AF110" s="2">
        <f>ROUND(SUMIF(AA69:AA108,"=48199555",S69:S108),2)</f>
        <v>574397.09</v>
      </c>
      <c r="AG110" s="2">
        <f>ROUND(SUMIF(AA69:AA108,"=48199555",T69:T108),2)</f>
        <v>0</v>
      </c>
      <c r="AH110" s="2">
        <f>SUMIF(AA69:AA108,"=48199555",U69:U108)</f>
        <v>789.64370759999997</v>
      </c>
      <c r="AI110" s="2">
        <f>SUMIF(AA69:AA108,"=48199555",V69:V108)</f>
        <v>173.5897956</v>
      </c>
      <c r="AJ110" s="2">
        <f>ROUND(SUMIF(AA69:AA108,"=48199555",W69:W108),2)</f>
        <v>0</v>
      </c>
      <c r="AK110" s="2">
        <f>ROUND(SUMIF(AA69:AA108,"=48199555",X69:X108),2)</f>
        <v>815133.66</v>
      </c>
      <c r="AL110" s="2">
        <f>ROUND(SUMIF(AA69:AA108,"=48199555",Y69:Y108),2)</f>
        <v>530857.06999999995</v>
      </c>
      <c r="AM110" s="2"/>
      <c r="AN110" s="2"/>
      <c r="AO110" s="2">
        <f t="shared" ref="AO110:BD110" si="77">ROUND(BX110,2)</f>
        <v>0</v>
      </c>
      <c r="AP110" s="2">
        <f t="shared" si="77"/>
        <v>0</v>
      </c>
      <c r="AQ110" s="2">
        <f t="shared" si="77"/>
        <v>0</v>
      </c>
      <c r="AR110" s="2">
        <f t="shared" si="77"/>
        <v>16448794.49</v>
      </c>
      <c r="AS110" s="2">
        <f t="shared" si="77"/>
        <v>16448794.49</v>
      </c>
      <c r="AT110" s="2">
        <f t="shared" si="77"/>
        <v>0</v>
      </c>
      <c r="AU110" s="2">
        <f t="shared" si="77"/>
        <v>0</v>
      </c>
      <c r="AV110" s="2">
        <f t="shared" si="77"/>
        <v>14121160.720000001</v>
      </c>
      <c r="AW110" s="2">
        <f t="shared" si="77"/>
        <v>14121160.720000001</v>
      </c>
      <c r="AX110" s="2">
        <f t="shared" si="77"/>
        <v>0</v>
      </c>
      <c r="AY110" s="2">
        <f t="shared" si="77"/>
        <v>14121160.720000001</v>
      </c>
      <c r="AZ110" s="2">
        <f t="shared" si="77"/>
        <v>0</v>
      </c>
      <c r="BA110" s="2">
        <f t="shared" si="77"/>
        <v>0</v>
      </c>
      <c r="BB110" s="2">
        <f t="shared" si="77"/>
        <v>0</v>
      </c>
      <c r="BC110" s="2">
        <f t="shared" si="77"/>
        <v>0</v>
      </c>
      <c r="BD110" s="2">
        <f t="shared" si="77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>
        <f>ROUND(SUMIF(AA69:AA108,"=48199555",FQ69:FQ108),2)</f>
        <v>0</v>
      </c>
      <c r="BY110" s="2">
        <f>ROUND(SUMIF(AA69:AA108,"=48199555",FR69:FR108),2)</f>
        <v>0</v>
      </c>
      <c r="BZ110" s="2">
        <f>ROUND(SUMIF(AA69:AA108,"=48199555",GL69:GL108),2)</f>
        <v>0</v>
      </c>
      <c r="CA110" s="2">
        <f>ROUND(SUMIF(AA69:AA108,"=48199555",GM69:GM108),2)</f>
        <v>16448794.49</v>
      </c>
      <c r="CB110" s="2">
        <f>ROUND(SUMIF(AA69:AA108,"=48199555",GN69:GN108),2)</f>
        <v>16448794.49</v>
      </c>
      <c r="CC110" s="2">
        <f>ROUND(SUMIF(AA69:AA108,"=48199555",GO69:GO108),2)</f>
        <v>0</v>
      </c>
      <c r="CD110" s="2">
        <f>ROUND(SUMIF(AA69:AA108,"=48199555",GP69:GP108),2)</f>
        <v>0</v>
      </c>
      <c r="CE110" s="2">
        <f>AC110-BX110</f>
        <v>14121160.720000001</v>
      </c>
      <c r="CF110" s="2">
        <f>AC110-BY110</f>
        <v>14121160.720000001</v>
      </c>
      <c r="CG110" s="2">
        <f>BX110-BZ110</f>
        <v>0</v>
      </c>
      <c r="CH110" s="2">
        <f>AC110-BX110-BY110+BZ110</f>
        <v>14121160.720000001</v>
      </c>
      <c r="CI110" s="2">
        <f>BY110-BZ110</f>
        <v>0</v>
      </c>
      <c r="CJ110" s="2">
        <f>ROUND(SUMIF(AA69:AA108,"=48199555",GX69:GX108),2)</f>
        <v>0</v>
      </c>
      <c r="CK110" s="2">
        <f>ROUND(SUMIF(AA69:AA108,"=48199555",GY69:GY108),2)</f>
        <v>0</v>
      </c>
      <c r="CL110" s="2">
        <f>ROUND(SUMIF(AA69:AA108,"=48199555",GZ69:GZ108),2)</f>
        <v>0</v>
      </c>
      <c r="CM110" s="2">
        <f>ROUND(SUMIF(AA69:AA108,"=48199555",HD69:HD108),2)</f>
        <v>0</v>
      </c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15102803.76</v>
      </c>
      <c r="G112" s="4" t="s">
        <v>60</v>
      </c>
      <c r="H112" s="4" t="s">
        <v>61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15102803.760000002</v>
      </c>
      <c r="X112" s="4">
        <v>1</v>
      </c>
      <c r="Y112" s="4">
        <v>15102803.760000002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14121160.720000001</v>
      </c>
      <c r="G113" s="4" t="s">
        <v>62</v>
      </c>
      <c r="H113" s="4" t="s">
        <v>63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14121160.720000001</v>
      </c>
      <c r="X113" s="4">
        <v>1</v>
      </c>
      <c r="Y113" s="4">
        <v>14121160.720000001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64</v>
      </c>
      <c r="H114" s="4" t="s">
        <v>65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14121160.720000001</v>
      </c>
      <c r="G115" s="4" t="s">
        <v>66</v>
      </c>
      <c r="H115" s="4" t="s">
        <v>67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14121160.720000001</v>
      </c>
      <c r="X115" s="4">
        <v>1</v>
      </c>
      <c r="Y115" s="4">
        <v>14121160.720000001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14121160.720000001</v>
      </c>
      <c r="G116" s="4" t="s">
        <v>68</v>
      </c>
      <c r="H116" s="4" t="s">
        <v>69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14121160.720000001</v>
      </c>
      <c r="X116" s="4">
        <v>1</v>
      </c>
      <c r="Y116" s="4">
        <v>14121160.720000001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70</v>
      </c>
      <c r="H117" s="4" t="s">
        <v>71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14121160.720000001</v>
      </c>
      <c r="G118" s="4" t="s">
        <v>72</v>
      </c>
      <c r="H118" s="4" t="s">
        <v>73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14121160.720000001</v>
      </c>
      <c r="X118" s="4">
        <v>1</v>
      </c>
      <c r="Y118" s="4">
        <v>14121160.720000001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74</v>
      </c>
      <c r="H119" s="4" t="s">
        <v>75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76</v>
      </c>
      <c r="H120" s="4" t="s">
        <v>77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78</v>
      </c>
      <c r="H121" s="4" t="s">
        <v>79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232135.4</v>
      </c>
      <c r="G122" s="4" t="s">
        <v>80</v>
      </c>
      <c r="H122" s="4" t="s">
        <v>81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232135.4</v>
      </c>
      <c r="X122" s="4">
        <v>1</v>
      </c>
      <c r="Y122" s="4">
        <v>232135.4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82</v>
      </c>
      <c r="H123" s="4" t="s">
        <v>83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175110.55</v>
      </c>
      <c r="G124" s="4" t="s">
        <v>84</v>
      </c>
      <c r="H124" s="4" t="s">
        <v>85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175110.55000000005</v>
      </c>
      <c r="X124" s="4">
        <v>1</v>
      </c>
      <c r="Y124" s="4">
        <v>175110.55000000005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574397.09</v>
      </c>
      <c r="G125" s="4" t="s">
        <v>86</v>
      </c>
      <c r="H125" s="4" t="s">
        <v>87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574397.09</v>
      </c>
      <c r="X125" s="4">
        <v>1</v>
      </c>
      <c r="Y125" s="4">
        <v>574397.09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88</v>
      </c>
      <c r="H126" s="4" t="s">
        <v>89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16448794.49</v>
      </c>
      <c r="G127" s="4" t="s">
        <v>90</v>
      </c>
      <c r="H127" s="4" t="s">
        <v>91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16448794.49</v>
      </c>
      <c r="X127" s="4">
        <v>1</v>
      </c>
      <c r="Y127" s="4">
        <v>16448794.49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0</v>
      </c>
      <c r="G128" s="4" t="s">
        <v>92</v>
      </c>
      <c r="H128" s="4" t="s">
        <v>93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94</v>
      </c>
      <c r="H129" s="4" t="s">
        <v>95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96</v>
      </c>
      <c r="H130" s="4" t="s">
        <v>97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98</v>
      </c>
      <c r="H131" s="4" t="s">
        <v>99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ROUND(Source!U110,O132)</f>
        <v>789.64370759999997</v>
      </c>
      <c r="G132" s="4" t="s">
        <v>100</v>
      </c>
      <c r="H132" s="4" t="s">
        <v>101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7</v>
      </c>
      <c r="P132" s="4"/>
      <c r="Q132" s="4"/>
      <c r="R132" s="4"/>
      <c r="S132" s="4"/>
      <c r="T132" s="4"/>
      <c r="U132" s="4"/>
      <c r="V132" s="4"/>
      <c r="W132" s="4">
        <v>789.64370759999997</v>
      </c>
      <c r="X132" s="4">
        <v>1</v>
      </c>
      <c r="Y132" s="4">
        <v>789.64370759999997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ROUND(Source!V110,O133)</f>
        <v>173.5897956</v>
      </c>
      <c r="G133" s="4" t="s">
        <v>102</v>
      </c>
      <c r="H133" s="4" t="s">
        <v>103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173.5897956</v>
      </c>
      <c r="X133" s="4">
        <v>1</v>
      </c>
      <c r="Y133" s="4">
        <v>173.5897956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104</v>
      </c>
      <c r="H134" s="4" t="s">
        <v>105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106</v>
      </c>
      <c r="H135" s="4" t="s">
        <v>107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815133.66</v>
      </c>
      <c r="G136" s="4" t="s">
        <v>108</v>
      </c>
      <c r="H136" s="4" t="s">
        <v>109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815133.66</v>
      </c>
      <c r="X136" s="4">
        <v>1</v>
      </c>
      <c r="Y136" s="4">
        <v>815133.66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530857.06999999995</v>
      </c>
      <c r="G137" s="4" t="s">
        <v>110</v>
      </c>
      <c r="H137" s="4" t="s">
        <v>111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530857.06999999995</v>
      </c>
      <c r="X137" s="4">
        <v>1</v>
      </c>
      <c r="Y137" s="4">
        <v>530857.06999999995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16448794.49</v>
      </c>
      <c r="G138" s="4" t="s">
        <v>112</v>
      </c>
      <c r="H138" s="4" t="s">
        <v>113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16448794.49</v>
      </c>
      <c r="X138" s="4">
        <v>1</v>
      </c>
      <c r="Y138" s="4">
        <v>16448794.49</v>
      </c>
      <c r="Z138" s="4"/>
      <c r="AA138" s="4"/>
      <c r="AB138" s="4"/>
    </row>
    <row r="140" spans="1:206" x14ac:dyDescent="0.2">
      <c r="A140" s="2">
        <v>51</v>
      </c>
      <c r="B140" s="2">
        <f>B20</f>
        <v>1</v>
      </c>
      <c r="C140" s="2">
        <f>A20</f>
        <v>3</v>
      </c>
      <c r="D140" s="2">
        <f>ROW(A20)</f>
        <v>20</v>
      </c>
      <c r="E140" s="2"/>
      <c r="F140" s="2" t="str">
        <f>IF(F20&lt;&gt;"",F20,"")</f>
        <v>ЛСР-07-01-03</v>
      </c>
      <c r="G140" s="2" t="str">
        <f>IF(G20&lt;&gt;"",G20,"")</f>
        <v>Наружное ограждение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78">ROUND(O35+O110+AB140,2)</f>
        <v>15365374.65</v>
      </c>
      <c r="P140" s="2">
        <f t="shared" si="78"/>
        <v>14355877.810000001</v>
      </c>
      <c r="Q140" s="2">
        <f t="shared" si="78"/>
        <v>246179.71</v>
      </c>
      <c r="R140" s="2">
        <f t="shared" si="78"/>
        <v>186727.78</v>
      </c>
      <c r="S140" s="2">
        <f t="shared" si="78"/>
        <v>576589.35</v>
      </c>
      <c r="T140" s="2">
        <f t="shared" si="78"/>
        <v>0</v>
      </c>
      <c r="U140" s="2">
        <f>U35+U110+AH140</f>
        <v>793.08718609999994</v>
      </c>
      <c r="V140" s="2">
        <f>V35+V110+AI140</f>
        <v>184.6398246</v>
      </c>
      <c r="W140" s="2">
        <f>ROUND(W35+W110+AJ140,2)</f>
        <v>0</v>
      </c>
      <c r="X140" s="2">
        <f>ROUND(X35+X110+AK140,2)</f>
        <v>827838.39</v>
      </c>
      <c r="Y140" s="2">
        <f>ROUND(Y35+Y110+AL140,2)</f>
        <v>537209.43999999994</v>
      </c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f t="shared" ref="AO140:BD140" si="79">ROUND(AO35+AO110+BX140,2)</f>
        <v>0</v>
      </c>
      <c r="AP140" s="2">
        <f t="shared" si="79"/>
        <v>0</v>
      </c>
      <c r="AQ140" s="2">
        <f t="shared" si="79"/>
        <v>0</v>
      </c>
      <c r="AR140" s="2">
        <f t="shared" si="79"/>
        <v>16730422.48</v>
      </c>
      <c r="AS140" s="2">
        <f t="shared" si="79"/>
        <v>16730422.48</v>
      </c>
      <c r="AT140" s="2">
        <f t="shared" si="79"/>
        <v>0</v>
      </c>
      <c r="AU140" s="2">
        <f t="shared" si="79"/>
        <v>0</v>
      </c>
      <c r="AV140" s="2">
        <f t="shared" si="79"/>
        <v>14355877.810000001</v>
      </c>
      <c r="AW140" s="2">
        <f t="shared" si="79"/>
        <v>14355877.810000001</v>
      </c>
      <c r="AX140" s="2">
        <f t="shared" si="79"/>
        <v>0</v>
      </c>
      <c r="AY140" s="2">
        <f t="shared" si="79"/>
        <v>14355877.810000001</v>
      </c>
      <c r="AZ140" s="2">
        <f t="shared" si="79"/>
        <v>0</v>
      </c>
      <c r="BA140" s="2">
        <f t="shared" si="79"/>
        <v>0</v>
      </c>
      <c r="BB140" s="2">
        <f t="shared" si="79"/>
        <v>0</v>
      </c>
      <c r="BC140" s="2">
        <f t="shared" si="79"/>
        <v>0</v>
      </c>
      <c r="BD140" s="2">
        <f t="shared" si="79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15365374.65</v>
      </c>
      <c r="G142" s="4" t="s">
        <v>60</v>
      </c>
      <c r="H142" s="4" t="s">
        <v>61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15365374.65</v>
      </c>
      <c r="X142" s="4">
        <v>1</v>
      </c>
      <c r="Y142" s="4">
        <v>15365374.65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14355877.810000001</v>
      </c>
      <c r="G143" s="4" t="s">
        <v>62</v>
      </c>
      <c r="H143" s="4" t="s">
        <v>63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14355877.810000001</v>
      </c>
      <c r="X143" s="4">
        <v>1</v>
      </c>
      <c r="Y143" s="4">
        <v>14355877.810000001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64</v>
      </c>
      <c r="H144" s="4" t="s">
        <v>65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14355877.810000001</v>
      </c>
      <c r="G145" s="4" t="s">
        <v>66</v>
      </c>
      <c r="H145" s="4" t="s">
        <v>67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14355877.810000001</v>
      </c>
      <c r="X145" s="4">
        <v>1</v>
      </c>
      <c r="Y145" s="4">
        <v>14355877.810000001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14355877.810000001</v>
      </c>
      <c r="G146" s="4" t="s">
        <v>68</v>
      </c>
      <c r="H146" s="4" t="s">
        <v>69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14355877.810000001</v>
      </c>
      <c r="X146" s="4">
        <v>1</v>
      </c>
      <c r="Y146" s="4">
        <v>14355877.810000001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70</v>
      </c>
      <c r="H147" s="4" t="s">
        <v>71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14355877.810000001</v>
      </c>
      <c r="G148" s="4" t="s">
        <v>72</v>
      </c>
      <c r="H148" s="4" t="s">
        <v>73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14355877.810000001</v>
      </c>
      <c r="X148" s="4">
        <v>1</v>
      </c>
      <c r="Y148" s="4">
        <v>14355877.810000001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74</v>
      </c>
      <c r="H149" s="4" t="s">
        <v>75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76</v>
      </c>
      <c r="H150" s="4" t="s">
        <v>77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78</v>
      </c>
      <c r="H151" s="4" t="s">
        <v>79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246179.71</v>
      </c>
      <c r="G152" s="4" t="s">
        <v>80</v>
      </c>
      <c r="H152" s="4" t="s">
        <v>81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246179.71</v>
      </c>
      <c r="X152" s="4">
        <v>1</v>
      </c>
      <c r="Y152" s="4">
        <v>246179.71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82</v>
      </c>
      <c r="H153" s="4" t="s">
        <v>83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186727.78</v>
      </c>
      <c r="G154" s="4" t="s">
        <v>84</v>
      </c>
      <c r="H154" s="4" t="s">
        <v>85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186727.78000000006</v>
      </c>
      <c r="X154" s="4">
        <v>1</v>
      </c>
      <c r="Y154" s="4">
        <v>186727.78000000006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576589.35</v>
      </c>
      <c r="G155" s="4" t="s">
        <v>86</v>
      </c>
      <c r="H155" s="4" t="s">
        <v>87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576589.35</v>
      </c>
      <c r="X155" s="4">
        <v>1</v>
      </c>
      <c r="Y155" s="4">
        <v>576589.35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88</v>
      </c>
      <c r="H156" s="4" t="s">
        <v>89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16730422.48</v>
      </c>
      <c r="G157" s="4" t="s">
        <v>90</v>
      </c>
      <c r="H157" s="4" t="s">
        <v>91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16730422.48</v>
      </c>
      <c r="X157" s="4">
        <v>1</v>
      </c>
      <c r="Y157" s="4">
        <v>16730422.48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92</v>
      </c>
      <c r="H158" s="4" t="s">
        <v>93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94</v>
      </c>
      <c r="H159" s="4" t="s">
        <v>95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96</v>
      </c>
      <c r="H160" s="4" t="s">
        <v>97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98</v>
      </c>
      <c r="H161" s="4" t="s">
        <v>99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ROUND(Source!U140,O162)</f>
        <v>793.08718610000005</v>
      </c>
      <c r="G162" s="4" t="s">
        <v>100</v>
      </c>
      <c r="H162" s="4" t="s">
        <v>101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793.08718610000005</v>
      </c>
      <c r="X162" s="4">
        <v>1</v>
      </c>
      <c r="Y162" s="4">
        <v>793.08718610000005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ROUND(Source!V140,O163)</f>
        <v>184.6398246</v>
      </c>
      <c r="G163" s="4" t="s">
        <v>102</v>
      </c>
      <c r="H163" s="4" t="s">
        <v>103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184.6398246</v>
      </c>
      <c r="X163" s="4">
        <v>1</v>
      </c>
      <c r="Y163" s="4">
        <v>184.6398246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104</v>
      </c>
      <c r="H164" s="4" t="s">
        <v>105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106</v>
      </c>
      <c r="H165" s="4" t="s">
        <v>107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827838.39</v>
      </c>
      <c r="G166" s="4" t="s">
        <v>108</v>
      </c>
      <c r="H166" s="4" t="s">
        <v>109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827838.39</v>
      </c>
      <c r="X166" s="4">
        <v>1</v>
      </c>
      <c r="Y166" s="4">
        <v>827838.39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537209.43999999994</v>
      </c>
      <c r="G167" s="4" t="s">
        <v>110</v>
      </c>
      <c r="H167" s="4" t="s">
        <v>111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537209.43999999994</v>
      </c>
      <c r="X167" s="4">
        <v>1</v>
      </c>
      <c r="Y167" s="4">
        <v>537209.43999999994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16730422.48</v>
      </c>
      <c r="G168" s="4" t="s">
        <v>112</v>
      </c>
      <c r="H168" s="4" t="s">
        <v>113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16730422.48</v>
      </c>
      <c r="X168" s="4">
        <v>1</v>
      </c>
      <c r="Y168" s="4">
        <v>16730422.48</v>
      </c>
      <c r="Z168" s="4"/>
      <c r="AA168" s="4"/>
      <c r="AB168" s="4"/>
    </row>
    <row r="170" spans="1:206" x14ac:dyDescent="0.2">
      <c r="A170" s="2">
        <v>51</v>
      </c>
      <c r="B170" s="2">
        <f>B12</f>
        <v>227</v>
      </c>
      <c r="C170" s="2">
        <f>A12</f>
        <v>1</v>
      </c>
      <c r="D170" s="2">
        <f>ROW(A12)</f>
        <v>12</v>
      </c>
      <c r="E170" s="2"/>
      <c r="F170" s="2" t="str">
        <f>IF(F12&lt;&gt;"",F12,"")</f>
        <v>ОСР-07-01</v>
      </c>
      <c r="G170" s="2" t="str">
        <f>IF(G12&lt;&gt;"",G12,"")</f>
        <v>Благоустройство территории. ПС 110 кВ Ермолино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80">ROUND(O140,2)</f>
        <v>15365374.65</v>
      </c>
      <c r="P170" s="2">
        <f t="shared" si="80"/>
        <v>14355877.810000001</v>
      </c>
      <c r="Q170" s="2">
        <f t="shared" si="80"/>
        <v>246179.71</v>
      </c>
      <c r="R170" s="2">
        <f t="shared" si="80"/>
        <v>186727.78</v>
      </c>
      <c r="S170" s="2">
        <f t="shared" si="80"/>
        <v>576589.35</v>
      </c>
      <c r="T170" s="2">
        <f t="shared" si="80"/>
        <v>0</v>
      </c>
      <c r="U170" s="2">
        <f>U140</f>
        <v>793.08718609999994</v>
      </c>
      <c r="V170" s="2">
        <f>V140</f>
        <v>184.6398246</v>
      </c>
      <c r="W170" s="2">
        <f>ROUND(W140,2)</f>
        <v>0</v>
      </c>
      <c r="X170" s="2">
        <f>ROUND(X140,2)</f>
        <v>827838.39</v>
      </c>
      <c r="Y170" s="2">
        <f>ROUND(Y140,2)</f>
        <v>537209.43999999994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f t="shared" ref="AO170:BD170" si="81">ROUND(AO140,2)</f>
        <v>0</v>
      </c>
      <c r="AP170" s="2">
        <f t="shared" si="81"/>
        <v>0</v>
      </c>
      <c r="AQ170" s="2">
        <f t="shared" si="81"/>
        <v>0</v>
      </c>
      <c r="AR170" s="2">
        <f t="shared" si="81"/>
        <v>16730422.48</v>
      </c>
      <c r="AS170" s="2">
        <f t="shared" si="81"/>
        <v>16730422.48</v>
      </c>
      <c r="AT170" s="2">
        <f t="shared" si="81"/>
        <v>0</v>
      </c>
      <c r="AU170" s="2">
        <f t="shared" si="81"/>
        <v>0</v>
      </c>
      <c r="AV170" s="2">
        <f t="shared" si="81"/>
        <v>14355877.810000001</v>
      </c>
      <c r="AW170" s="2">
        <f t="shared" si="81"/>
        <v>14355877.810000001</v>
      </c>
      <c r="AX170" s="2">
        <f t="shared" si="81"/>
        <v>0</v>
      </c>
      <c r="AY170" s="2">
        <f t="shared" si="81"/>
        <v>14355877.810000001</v>
      </c>
      <c r="AZ170" s="2">
        <f t="shared" si="81"/>
        <v>0</v>
      </c>
      <c r="BA170" s="2">
        <f t="shared" si="81"/>
        <v>0</v>
      </c>
      <c r="BB170" s="2">
        <f t="shared" si="81"/>
        <v>0</v>
      </c>
      <c r="BC170" s="2">
        <f t="shared" si="81"/>
        <v>0</v>
      </c>
      <c r="BD170" s="2">
        <f t="shared" si="81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15365374.65</v>
      </c>
      <c r="G172" s="4" t="s">
        <v>60</v>
      </c>
      <c r="H172" s="4" t="s">
        <v>61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15365374.65</v>
      </c>
      <c r="X172" s="4">
        <v>1</v>
      </c>
      <c r="Y172" s="4">
        <v>15365374.65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14355877.810000001</v>
      </c>
      <c r="G173" s="4" t="s">
        <v>62</v>
      </c>
      <c r="H173" s="4" t="s">
        <v>63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14355877.810000001</v>
      </c>
      <c r="X173" s="4">
        <v>1</v>
      </c>
      <c r="Y173" s="4">
        <v>14355877.810000001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64</v>
      </c>
      <c r="H174" s="4" t="s">
        <v>65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14355877.810000001</v>
      </c>
      <c r="G175" s="4" t="s">
        <v>66</v>
      </c>
      <c r="H175" s="4" t="s">
        <v>67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14355877.810000001</v>
      </c>
      <c r="X175" s="4">
        <v>1</v>
      </c>
      <c r="Y175" s="4">
        <v>14355877.810000001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14355877.810000001</v>
      </c>
      <c r="G176" s="4" t="s">
        <v>68</v>
      </c>
      <c r="H176" s="4" t="s">
        <v>69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14355877.810000001</v>
      </c>
      <c r="X176" s="4">
        <v>1</v>
      </c>
      <c r="Y176" s="4">
        <v>14355877.810000001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70</v>
      </c>
      <c r="H177" s="4" t="s">
        <v>71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14355877.810000001</v>
      </c>
      <c r="G178" s="4" t="s">
        <v>72</v>
      </c>
      <c r="H178" s="4" t="s">
        <v>73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14355877.810000001</v>
      </c>
      <c r="X178" s="4">
        <v>1</v>
      </c>
      <c r="Y178" s="4">
        <v>14355877.810000001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0</v>
      </c>
      <c r="G179" s="4" t="s">
        <v>74</v>
      </c>
      <c r="H179" s="4" t="s">
        <v>75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76</v>
      </c>
      <c r="H180" s="4" t="s">
        <v>77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0</v>
      </c>
      <c r="G181" s="4" t="s">
        <v>78</v>
      </c>
      <c r="H181" s="4" t="s">
        <v>79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246179.71</v>
      </c>
      <c r="G182" s="4" t="s">
        <v>80</v>
      </c>
      <c r="H182" s="4" t="s">
        <v>81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246179.71000000002</v>
      </c>
      <c r="X182" s="4">
        <v>1</v>
      </c>
      <c r="Y182" s="4">
        <v>246179.71000000002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82</v>
      </c>
      <c r="H183" s="4" t="s">
        <v>83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186727.78</v>
      </c>
      <c r="G184" s="4" t="s">
        <v>84</v>
      </c>
      <c r="H184" s="4" t="s">
        <v>85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186727.78000000003</v>
      </c>
      <c r="X184" s="4">
        <v>1</v>
      </c>
      <c r="Y184" s="4">
        <v>186727.78000000003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576589.35</v>
      </c>
      <c r="G185" s="4" t="s">
        <v>86</v>
      </c>
      <c r="H185" s="4" t="s">
        <v>87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576589.35</v>
      </c>
      <c r="X185" s="4">
        <v>1</v>
      </c>
      <c r="Y185" s="4">
        <v>576589.35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88</v>
      </c>
      <c r="H186" s="4" t="s">
        <v>89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16730422.48</v>
      </c>
      <c r="G187" s="4" t="s">
        <v>90</v>
      </c>
      <c r="H187" s="4" t="s">
        <v>91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16730422.48</v>
      </c>
      <c r="X187" s="4">
        <v>1</v>
      </c>
      <c r="Y187" s="4">
        <v>16730422.48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92</v>
      </c>
      <c r="H188" s="4" t="s">
        <v>93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94</v>
      </c>
      <c r="H189" s="4" t="s">
        <v>95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96</v>
      </c>
      <c r="H190" s="4" t="s">
        <v>97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98</v>
      </c>
      <c r="H191" s="4" t="s">
        <v>99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793.08718610000005</v>
      </c>
      <c r="G192" s="4" t="s">
        <v>100</v>
      </c>
      <c r="H192" s="4" t="s">
        <v>101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793.08718610000005</v>
      </c>
      <c r="X192" s="4">
        <v>1</v>
      </c>
      <c r="Y192" s="4">
        <v>793.08718610000005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184.6398246</v>
      </c>
      <c r="G193" s="4" t="s">
        <v>102</v>
      </c>
      <c r="H193" s="4" t="s">
        <v>103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184.6398246</v>
      </c>
      <c r="X193" s="4">
        <v>1</v>
      </c>
      <c r="Y193" s="4">
        <v>184.6398246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104</v>
      </c>
      <c r="H194" s="4" t="s">
        <v>105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106</v>
      </c>
      <c r="H195" s="4" t="s">
        <v>107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827838.39</v>
      </c>
      <c r="G196" s="4" t="s">
        <v>108</v>
      </c>
      <c r="H196" s="4" t="s">
        <v>109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827838.39</v>
      </c>
      <c r="X196" s="4">
        <v>1</v>
      </c>
      <c r="Y196" s="4">
        <v>827838.39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537209.43999999994</v>
      </c>
      <c r="G197" s="4" t="s">
        <v>110</v>
      </c>
      <c r="H197" s="4" t="s">
        <v>111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537209.43999999994</v>
      </c>
      <c r="X197" s="4">
        <v>1</v>
      </c>
      <c r="Y197" s="4">
        <v>537209.43999999994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16730422.48</v>
      </c>
      <c r="G198" s="4" t="s">
        <v>112</v>
      </c>
      <c r="H198" s="4" t="s">
        <v>113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16730422.48</v>
      </c>
      <c r="X198" s="4">
        <v>1</v>
      </c>
      <c r="Y198" s="4">
        <v>16730422.48</v>
      </c>
      <c r="Z198" s="4"/>
      <c r="AA198" s="4"/>
      <c r="AB198" s="4"/>
    </row>
    <row r="201" spans="1:28" x14ac:dyDescent="0.2">
      <c r="A201">
        <v>70</v>
      </c>
      <c r="B201">
        <v>1</v>
      </c>
      <c r="D201">
        <v>1</v>
      </c>
      <c r="E201" t="s">
        <v>290</v>
      </c>
      <c r="F201" t="s">
        <v>291</v>
      </c>
      <c r="G201">
        <v>1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292</v>
      </c>
    </row>
    <row r="202" spans="1:28" x14ac:dyDescent="0.2">
      <c r="A202">
        <v>70</v>
      </c>
      <c r="B202">
        <v>1</v>
      </c>
      <c r="D202">
        <v>2</v>
      </c>
      <c r="E202" t="s">
        <v>293</v>
      </c>
      <c r="F202" t="s">
        <v>294</v>
      </c>
      <c r="G202">
        <v>0</v>
      </c>
      <c r="H202">
        <v>0</v>
      </c>
      <c r="I202" t="s">
        <v>3</v>
      </c>
      <c r="J202">
        <v>1</v>
      </c>
      <c r="K202">
        <v>0</v>
      </c>
      <c r="L202" t="s">
        <v>3</v>
      </c>
      <c r="M202" t="s">
        <v>3</v>
      </c>
      <c r="N202">
        <v>0</v>
      </c>
      <c r="P202" t="s">
        <v>295</v>
      </c>
    </row>
    <row r="203" spans="1:28" x14ac:dyDescent="0.2">
      <c r="A203">
        <v>70</v>
      </c>
      <c r="B203">
        <v>1</v>
      </c>
      <c r="D203">
        <v>3</v>
      </c>
      <c r="E203" t="s">
        <v>296</v>
      </c>
      <c r="F203" t="s">
        <v>297</v>
      </c>
      <c r="G203">
        <v>0</v>
      </c>
      <c r="H203">
        <v>0</v>
      </c>
      <c r="I203" t="s">
        <v>3</v>
      </c>
      <c r="J203">
        <v>1</v>
      </c>
      <c r="K203">
        <v>0</v>
      </c>
      <c r="L203" t="s">
        <v>3</v>
      </c>
      <c r="M203" t="s">
        <v>3</v>
      </c>
      <c r="N203">
        <v>0</v>
      </c>
      <c r="P203" t="s">
        <v>298</v>
      </c>
    </row>
    <row r="204" spans="1:28" x14ac:dyDescent="0.2">
      <c r="A204">
        <v>70</v>
      </c>
      <c r="B204">
        <v>1</v>
      </c>
      <c r="D204">
        <v>4</v>
      </c>
      <c r="E204" t="s">
        <v>299</v>
      </c>
      <c r="F204" t="s">
        <v>300</v>
      </c>
      <c r="G204">
        <v>1</v>
      </c>
      <c r="H204">
        <v>0</v>
      </c>
      <c r="I204" t="s">
        <v>3</v>
      </c>
      <c r="J204">
        <v>2</v>
      </c>
      <c r="K204">
        <v>0</v>
      </c>
      <c r="L204" t="s">
        <v>3</v>
      </c>
      <c r="M204" t="s">
        <v>3</v>
      </c>
      <c r="N204">
        <v>0</v>
      </c>
      <c r="P204" t="s">
        <v>3</v>
      </c>
    </row>
    <row r="205" spans="1:28" x14ac:dyDescent="0.2">
      <c r="A205">
        <v>70</v>
      </c>
      <c r="B205">
        <v>1</v>
      </c>
      <c r="D205">
        <v>5</v>
      </c>
      <c r="E205" t="s">
        <v>301</v>
      </c>
      <c r="F205" t="s">
        <v>302</v>
      </c>
      <c r="G205">
        <v>0</v>
      </c>
      <c r="H205">
        <v>0</v>
      </c>
      <c r="I205" t="s">
        <v>3</v>
      </c>
      <c r="J205">
        <v>2</v>
      </c>
      <c r="K205">
        <v>0</v>
      </c>
      <c r="L205" t="s">
        <v>3</v>
      </c>
      <c r="M205" t="s">
        <v>3</v>
      </c>
      <c r="N205">
        <v>0</v>
      </c>
      <c r="P205" t="s">
        <v>3</v>
      </c>
    </row>
    <row r="206" spans="1:28" x14ac:dyDescent="0.2">
      <c r="A206">
        <v>70</v>
      </c>
      <c r="B206">
        <v>1</v>
      </c>
      <c r="D206">
        <v>6</v>
      </c>
      <c r="E206" t="s">
        <v>303</v>
      </c>
      <c r="F206" t="s">
        <v>304</v>
      </c>
      <c r="G206">
        <v>0</v>
      </c>
      <c r="H206">
        <v>0</v>
      </c>
      <c r="I206" t="s">
        <v>3</v>
      </c>
      <c r="J206">
        <v>2</v>
      </c>
      <c r="K206">
        <v>0</v>
      </c>
      <c r="L206" t="s">
        <v>3</v>
      </c>
      <c r="M206" t="s">
        <v>3</v>
      </c>
      <c r="N206">
        <v>0</v>
      </c>
      <c r="P206" t="s">
        <v>3</v>
      </c>
    </row>
    <row r="207" spans="1:28" x14ac:dyDescent="0.2">
      <c r="A207">
        <v>70</v>
      </c>
      <c r="B207">
        <v>1</v>
      </c>
      <c r="D207">
        <v>7</v>
      </c>
      <c r="E207" t="s">
        <v>305</v>
      </c>
      <c r="F207" t="s">
        <v>306</v>
      </c>
      <c r="G207">
        <v>0</v>
      </c>
      <c r="H207">
        <v>0</v>
      </c>
      <c r="I207" t="s">
        <v>307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308</v>
      </c>
    </row>
    <row r="208" spans="1:28" x14ac:dyDescent="0.2">
      <c r="A208">
        <v>70</v>
      </c>
      <c r="B208">
        <v>1</v>
      </c>
      <c r="D208">
        <v>8</v>
      </c>
      <c r="E208" t="s">
        <v>309</v>
      </c>
      <c r="F208" t="s">
        <v>310</v>
      </c>
      <c r="G208">
        <v>1</v>
      </c>
      <c r="H208">
        <v>0</v>
      </c>
      <c r="I208" t="s">
        <v>3</v>
      </c>
      <c r="J208">
        <v>5</v>
      </c>
      <c r="K208">
        <v>0</v>
      </c>
      <c r="L208" t="s">
        <v>3</v>
      </c>
      <c r="M208" t="s">
        <v>3</v>
      </c>
      <c r="N208">
        <v>0</v>
      </c>
      <c r="P208" t="s">
        <v>3</v>
      </c>
    </row>
    <row r="209" spans="1:16" x14ac:dyDescent="0.2">
      <c r="A209">
        <v>70</v>
      </c>
      <c r="B209">
        <v>1</v>
      </c>
      <c r="D209">
        <v>9</v>
      </c>
      <c r="E209" t="s">
        <v>311</v>
      </c>
      <c r="F209" t="s">
        <v>312</v>
      </c>
      <c r="G209">
        <v>0</v>
      </c>
      <c r="H209">
        <v>0</v>
      </c>
      <c r="I209" t="s">
        <v>3</v>
      </c>
      <c r="J209">
        <v>5</v>
      </c>
      <c r="K209">
        <v>0</v>
      </c>
      <c r="L209" t="s">
        <v>3</v>
      </c>
      <c r="M209" t="s">
        <v>3</v>
      </c>
      <c r="N209">
        <v>0</v>
      </c>
      <c r="P209" t="s">
        <v>313</v>
      </c>
    </row>
    <row r="210" spans="1:16" x14ac:dyDescent="0.2">
      <c r="A210">
        <v>70</v>
      </c>
      <c r="B210">
        <v>1</v>
      </c>
      <c r="D210">
        <v>10</v>
      </c>
      <c r="E210" t="s">
        <v>314</v>
      </c>
      <c r="F210" t="s">
        <v>315</v>
      </c>
      <c r="G210">
        <v>0</v>
      </c>
      <c r="H210">
        <v>0</v>
      </c>
      <c r="I210" t="s">
        <v>316</v>
      </c>
      <c r="J210">
        <v>5</v>
      </c>
      <c r="K210">
        <v>0</v>
      </c>
      <c r="L210" t="s">
        <v>3</v>
      </c>
      <c r="M210" t="s">
        <v>3</v>
      </c>
      <c r="N210">
        <v>0</v>
      </c>
      <c r="P210" t="s">
        <v>317</v>
      </c>
    </row>
    <row r="211" spans="1:16" x14ac:dyDescent="0.2">
      <c r="A211">
        <v>70</v>
      </c>
      <c r="B211">
        <v>1</v>
      </c>
      <c r="D211">
        <v>11</v>
      </c>
      <c r="E211" t="s">
        <v>318</v>
      </c>
      <c r="F211" t="s">
        <v>319</v>
      </c>
      <c r="G211">
        <v>0</v>
      </c>
      <c r="H211">
        <v>0</v>
      </c>
      <c r="I211" t="s">
        <v>320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321</v>
      </c>
    </row>
    <row r="212" spans="1:16" x14ac:dyDescent="0.2">
      <c r="A212">
        <v>70</v>
      </c>
      <c r="B212">
        <v>1</v>
      </c>
      <c r="D212">
        <v>12</v>
      </c>
      <c r="E212" t="s">
        <v>322</v>
      </c>
      <c r="F212" t="s">
        <v>323</v>
      </c>
      <c r="G212">
        <v>0</v>
      </c>
      <c r="H212">
        <v>0</v>
      </c>
      <c r="I212" t="s">
        <v>324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325</v>
      </c>
    </row>
    <row r="213" spans="1:16" x14ac:dyDescent="0.2">
      <c r="A213">
        <v>70</v>
      </c>
      <c r="B213">
        <v>1</v>
      </c>
      <c r="D213">
        <v>13</v>
      </c>
      <c r="E213" t="s">
        <v>326</v>
      </c>
      <c r="F213" t="s">
        <v>327</v>
      </c>
      <c r="G213">
        <v>0</v>
      </c>
      <c r="H213">
        <v>0</v>
      </c>
      <c r="I213" t="s">
        <v>328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329</v>
      </c>
    </row>
    <row r="214" spans="1:16" x14ac:dyDescent="0.2">
      <c r="A214">
        <v>70</v>
      </c>
      <c r="B214">
        <v>1</v>
      </c>
      <c r="D214">
        <v>14</v>
      </c>
      <c r="E214" t="s">
        <v>330</v>
      </c>
      <c r="F214" t="s">
        <v>331</v>
      </c>
      <c r="G214">
        <v>0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15</v>
      </c>
      <c r="E215" t="s">
        <v>332</v>
      </c>
      <c r="F215" t="s">
        <v>333</v>
      </c>
      <c r="G215">
        <v>0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334</v>
      </c>
    </row>
    <row r="216" spans="1:16" x14ac:dyDescent="0.2">
      <c r="A216">
        <v>70</v>
      </c>
      <c r="B216">
        <v>1</v>
      </c>
      <c r="D216">
        <v>16</v>
      </c>
      <c r="E216" t="s">
        <v>335</v>
      </c>
      <c r="F216" t="s">
        <v>336</v>
      </c>
      <c r="G216">
        <v>0</v>
      </c>
      <c r="H216">
        <v>0</v>
      </c>
      <c r="I216" t="s">
        <v>3</v>
      </c>
      <c r="J216">
        <v>3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17</v>
      </c>
      <c r="E217" t="s">
        <v>337</v>
      </c>
      <c r="F217" t="s">
        <v>338</v>
      </c>
      <c r="G217">
        <v>1</v>
      </c>
      <c r="H217">
        <v>0</v>
      </c>
      <c r="I217" t="s">
        <v>3</v>
      </c>
      <c r="J217">
        <v>3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1</v>
      </c>
      <c r="E218" t="s">
        <v>339</v>
      </c>
      <c r="F218" t="s">
        <v>340</v>
      </c>
      <c r="G218">
        <v>0.9</v>
      </c>
      <c r="H218">
        <v>1</v>
      </c>
      <c r="I218" t="s">
        <v>341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342</v>
      </c>
    </row>
    <row r="219" spans="1:16" x14ac:dyDescent="0.2">
      <c r="A219">
        <v>70</v>
      </c>
      <c r="B219">
        <v>1</v>
      </c>
      <c r="D219">
        <v>2</v>
      </c>
      <c r="E219" t="s">
        <v>343</v>
      </c>
      <c r="F219" t="s">
        <v>344</v>
      </c>
      <c r="G219">
        <v>0.85</v>
      </c>
      <c r="H219">
        <v>1</v>
      </c>
      <c r="I219" t="s">
        <v>345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346</v>
      </c>
    </row>
    <row r="220" spans="1:16" x14ac:dyDescent="0.2">
      <c r="A220">
        <v>70</v>
      </c>
      <c r="B220">
        <v>1</v>
      </c>
      <c r="D220">
        <v>3</v>
      </c>
      <c r="E220" t="s">
        <v>347</v>
      </c>
      <c r="F220" t="s">
        <v>348</v>
      </c>
      <c r="G220">
        <v>1.03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349</v>
      </c>
    </row>
    <row r="221" spans="1:16" x14ac:dyDescent="0.2">
      <c r="A221">
        <v>70</v>
      </c>
      <c r="B221">
        <v>1</v>
      </c>
      <c r="D221">
        <v>4</v>
      </c>
      <c r="E221" t="s">
        <v>350</v>
      </c>
      <c r="F221" t="s">
        <v>351</v>
      </c>
      <c r="G221">
        <v>1.1499999999999999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352</v>
      </c>
    </row>
    <row r="222" spans="1:16" x14ac:dyDescent="0.2">
      <c r="A222">
        <v>70</v>
      </c>
      <c r="B222">
        <v>1</v>
      </c>
      <c r="D222">
        <v>5</v>
      </c>
      <c r="E222" t="s">
        <v>353</v>
      </c>
      <c r="F222" t="s">
        <v>354</v>
      </c>
      <c r="G222">
        <v>7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6</v>
      </c>
      <c r="E223" t="s">
        <v>355</v>
      </c>
      <c r="F223" t="s">
        <v>3</v>
      </c>
      <c r="G223">
        <v>2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5" spans="1:50" x14ac:dyDescent="0.2">
      <c r="A225">
        <v>-1</v>
      </c>
    </row>
    <row r="227" spans="1:50" x14ac:dyDescent="0.2">
      <c r="A227" s="3">
        <v>75</v>
      </c>
      <c r="B227" s="3" t="s">
        <v>356</v>
      </c>
      <c r="C227" s="3">
        <v>2025</v>
      </c>
      <c r="D227" s="3">
        <v>0</v>
      </c>
      <c r="E227" s="3">
        <v>9</v>
      </c>
      <c r="F227" s="3">
        <v>0</v>
      </c>
      <c r="G227" s="3">
        <v>0</v>
      </c>
      <c r="H227" s="3">
        <v>1</v>
      </c>
      <c r="I227" s="3">
        <v>0</v>
      </c>
      <c r="J227" s="3">
        <v>1</v>
      </c>
      <c r="K227" s="3">
        <v>0</v>
      </c>
      <c r="L227" s="3">
        <v>0</v>
      </c>
      <c r="M227" s="3">
        <v>0</v>
      </c>
      <c r="N227" s="3">
        <v>48199555</v>
      </c>
      <c r="O227" s="3">
        <v>1</v>
      </c>
    </row>
    <row r="228" spans="1:50" x14ac:dyDescent="0.2">
      <c r="A228" s="5">
        <v>2</v>
      </c>
      <c r="B228" s="5" t="s">
        <v>357</v>
      </c>
      <c r="C228" s="5" t="s">
        <v>358</v>
      </c>
      <c r="D228" s="5">
        <v>0</v>
      </c>
      <c r="E228" s="5">
        <v>0</v>
      </c>
      <c r="F228" s="5">
        <v>0</v>
      </c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>
        <v>48199556</v>
      </c>
    </row>
    <row r="229" spans="1:50" x14ac:dyDescent="0.2">
      <c r="A229" s="5">
        <v>1</v>
      </c>
      <c r="B229" s="5" t="s">
        <v>359</v>
      </c>
      <c r="C229" s="5" t="s">
        <v>360</v>
      </c>
      <c r="D229" s="5">
        <v>2025</v>
      </c>
      <c r="E229" s="5">
        <v>9</v>
      </c>
      <c r="F229" s="5">
        <v>1</v>
      </c>
      <c r="G229" s="5">
        <v>1</v>
      </c>
      <c r="H229" s="5">
        <v>0</v>
      </c>
      <c r="I229" s="5">
        <v>2</v>
      </c>
      <c r="J229" s="5">
        <v>1</v>
      </c>
      <c r="K229" s="5">
        <v>1</v>
      </c>
      <c r="L229" s="5">
        <v>1</v>
      </c>
      <c r="M229" s="5">
        <v>1</v>
      </c>
      <c r="N229" s="5">
        <v>1</v>
      </c>
      <c r="O229" s="5">
        <v>1</v>
      </c>
      <c r="P229" s="5">
        <v>1</v>
      </c>
      <c r="Q229" s="5">
        <v>1</v>
      </c>
      <c r="R229" s="5" t="s">
        <v>3</v>
      </c>
      <c r="S229" s="5" t="s">
        <v>3</v>
      </c>
      <c r="T229" s="5" t="s">
        <v>3</v>
      </c>
      <c r="U229" s="5" t="s">
        <v>3</v>
      </c>
      <c r="V229" s="5" t="s">
        <v>3</v>
      </c>
      <c r="W229" s="5" t="s">
        <v>3</v>
      </c>
      <c r="X229" s="5" t="s">
        <v>3</v>
      </c>
      <c r="Y229" s="5" t="s">
        <v>3</v>
      </c>
      <c r="Z229" s="5" t="s">
        <v>3</v>
      </c>
      <c r="AA229" s="5" t="s">
        <v>3</v>
      </c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>
        <v>48199557</v>
      </c>
      <c r="AO229" s="5" t="s">
        <v>361</v>
      </c>
      <c r="AP229" s="5" t="s">
        <v>362</v>
      </c>
      <c r="AQ229" s="5">
        <v>45891</v>
      </c>
      <c r="AR229" s="5">
        <v>393</v>
      </c>
      <c r="AS229" s="5" t="s">
        <v>363</v>
      </c>
      <c r="AT229" s="5" t="s">
        <v>364</v>
      </c>
      <c r="AU229" s="5" t="s">
        <v>362</v>
      </c>
      <c r="AV229" s="5">
        <v>45652</v>
      </c>
      <c r="AW229" s="5">
        <v>612</v>
      </c>
      <c r="AX229" s="5" t="s">
        <v>365</v>
      </c>
    </row>
    <row r="233" spans="1:50" x14ac:dyDescent="0.2">
      <c r="A233">
        <v>65</v>
      </c>
      <c r="C233">
        <v>1</v>
      </c>
      <c r="D233">
        <v>0</v>
      </c>
      <c r="E2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 t="s">
        <v>4</v>
      </c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5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/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16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48199555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ROUND((Source!F157)/1000,2)</f>
        <v>16730.419999999998</v>
      </c>
      <c r="F16" s="7">
        <f>ROUND((Source!F158)/1000,2)</f>
        <v>0</v>
      </c>
      <c r="G16" s="7">
        <f>ROUND((Source!F149)/1000,2)</f>
        <v>0</v>
      </c>
      <c r="H16" s="7">
        <f>ROUND((Source!F159)/1000+(Source!F160)/1000,2)</f>
        <v>0</v>
      </c>
      <c r="I16" s="7">
        <f>E16+F16+G16+H16</f>
        <v>16730.419999999998</v>
      </c>
      <c r="J16" s="7">
        <f>ROUND((Source!F155+Source!F154)/1000,2)</f>
        <v>763.32</v>
      </c>
      <c r="K16" s="7">
        <v>29721.25</v>
      </c>
      <c r="L16" s="7">
        <v>0</v>
      </c>
      <c r="M16" s="7">
        <v>0</v>
      </c>
      <c r="N16" s="7">
        <f>I16+L16+M16</f>
        <v>16730.419999999998</v>
      </c>
      <c r="AI16" s="6">
        <v>7</v>
      </c>
      <c r="AJ16" s="6">
        <v>-1</v>
      </c>
      <c r="AK16" s="6" t="s">
        <v>18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15365374.65</v>
      </c>
      <c r="AU16" s="7">
        <v>14355877.810000001</v>
      </c>
      <c r="AV16" s="7">
        <v>0</v>
      </c>
      <c r="AW16" s="7">
        <v>0</v>
      </c>
      <c r="AX16" s="7">
        <v>0</v>
      </c>
      <c r="AY16" s="7">
        <v>246179.71</v>
      </c>
      <c r="AZ16" s="7">
        <v>186727.78000000006</v>
      </c>
      <c r="BA16" s="7">
        <v>576589.35</v>
      </c>
      <c r="BB16" s="7">
        <v>16730422.48</v>
      </c>
      <c r="BC16" s="7">
        <v>0</v>
      </c>
      <c r="BD16" s="7">
        <v>0</v>
      </c>
      <c r="BE16" s="7">
        <v>0</v>
      </c>
      <c r="BF16" s="7">
        <v>793.08718610000005</v>
      </c>
      <c r="BG16" s="7">
        <v>184.6398246</v>
      </c>
      <c r="BH16" s="7">
        <v>0</v>
      </c>
      <c r="BI16" s="7">
        <v>827838.39</v>
      </c>
      <c r="BJ16" s="7">
        <v>537209.43999999994</v>
      </c>
      <c r="BK16" s="7">
        <v>16730422.48</v>
      </c>
    </row>
    <row r="18" spans="1:16" x14ac:dyDescent="0.2">
      <c r="A18">
        <v>51</v>
      </c>
      <c r="E18">
        <v>16730.419999999998</v>
      </c>
      <c r="F18">
        <v>0</v>
      </c>
      <c r="G18">
        <v>0</v>
      </c>
      <c r="H18">
        <v>0</v>
      </c>
      <c r="I18">
        <v>16730.419999999998</v>
      </c>
      <c r="J18">
        <v>763.32</v>
      </c>
      <c r="K18">
        <v>29721.25</v>
      </c>
      <c r="L18">
        <v>0</v>
      </c>
      <c r="M18">
        <v>0</v>
      </c>
      <c r="N18">
        <v>16730.419999999998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15365374.65</v>
      </c>
      <c r="G20" s="4" t="s">
        <v>60</v>
      </c>
      <c r="H20" s="4" t="s">
        <v>61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14355877.810000001</v>
      </c>
      <c r="G21" s="4" t="s">
        <v>62</v>
      </c>
      <c r="H21" s="4" t="s">
        <v>63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64</v>
      </c>
      <c r="H22" s="4" t="s">
        <v>65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14355877.810000001</v>
      </c>
      <c r="G23" s="4" t="s">
        <v>66</v>
      </c>
      <c r="H23" s="4" t="s">
        <v>67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14355877.810000001</v>
      </c>
      <c r="G24" s="4" t="s">
        <v>68</v>
      </c>
      <c r="H24" s="4" t="s">
        <v>69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70</v>
      </c>
      <c r="H25" s="4" t="s">
        <v>71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14355877.810000001</v>
      </c>
      <c r="G26" s="4" t="s">
        <v>72</v>
      </c>
      <c r="H26" s="4" t="s">
        <v>73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74</v>
      </c>
      <c r="H27" s="4" t="s">
        <v>75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76</v>
      </c>
      <c r="H28" s="4" t="s">
        <v>77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78</v>
      </c>
      <c r="H29" s="4" t="s">
        <v>79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246179.71000000002</v>
      </c>
      <c r="G30" s="4" t="s">
        <v>80</v>
      </c>
      <c r="H30" s="4" t="s">
        <v>81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82</v>
      </c>
      <c r="H31" s="4" t="s">
        <v>83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186727.78000000003</v>
      </c>
      <c r="G32" s="4" t="s">
        <v>84</v>
      </c>
      <c r="H32" s="4" t="s">
        <v>85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576589.35</v>
      </c>
      <c r="G33" s="4" t="s">
        <v>86</v>
      </c>
      <c r="H33" s="4" t="s">
        <v>87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88</v>
      </c>
      <c r="H34" s="4" t="s">
        <v>89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16730422.48</v>
      </c>
      <c r="G35" s="4" t="s">
        <v>90</v>
      </c>
      <c r="H35" s="4" t="s">
        <v>91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92</v>
      </c>
      <c r="H36" s="4" t="s">
        <v>93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94</v>
      </c>
      <c r="H37" s="4" t="s">
        <v>95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96</v>
      </c>
      <c r="H38" s="4" t="s">
        <v>97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98</v>
      </c>
      <c r="H39" s="4" t="s">
        <v>99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793.08718610000005</v>
      </c>
      <c r="G40" s="4" t="s">
        <v>100</v>
      </c>
      <c r="H40" s="4" t="s">
        <v>101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184.6398246</v>
      </c>
      <c r="G41" s="4" t="s">
        <v>102</v>
      </c>
      <c r="H41" s="4" t="s">
        <v>103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104</v>
      </c>
      <c r="H42" s="4" t="s">
        <v>105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106</v>
      </c>
      <c r="H43" s="4" t="s">
        <v>107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827838.39</v>
      </c>
      <c r="G44" s="4" t="s">
        <v>108</v>
      </c>
      <c r="H44" s="4" t="s">
        <v>109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537209.43999999994</v>
      </c>
      <c r="G45" s="4" t="s">
        <v>110</v>
      </c>
      <c r="H45" s="4" t="s">
        <v>111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16730422.48</v>
      </c>
      <c r="G46" s="4" t="s">
        <v>112</v>
      </c>
      <c r="H46" s="4" t="s">
        <v>113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356</v>
      </c>
      <c r="C51" s="3">
        <v>2025</v>
      </c>
      <c r="D51" s="3">
        <v>0</v>
      </c>
      <c r="E51" s="3">
        <v>9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48199555</v>
      </c>
      <c r="O51" s="3">
        <v>1</v>
      </c>
    </row>
    <row r="52" spans="1:50" x14ac:dyDescent="0.2">
      <c r="A52" s="5">
        <v>2</v>
      </c>
      <c r="B52" s="5" t="s">
        <v>357</v>
      </c>
      <c r="C52" s="5" t="s">
        <v>358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48199556</v>
      </c>
    </row>
    <row r="53" spans="1:50" x14ac:dyDescent="0.2">
      <c r="A53" s="5">
        <v>1</v>
      </c>
      <c r="B53" s="5" t="s">
        <v>359</v>
      </c>
      <c r="C53" s="5" t="s">
        <v>360</v>
      </c>
      <c r="D53" s="5">
        <v>2025</v>
      </c>
      <c r="E53" s="5">
        <v>9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48199557</v>
      </c>
      <c r="AO53" s="5" t="s">
        <v>361</v>
      </c>
      <c r="AP53" s="5" t="s">
        <v>362</v>
      </c>
      <c r="AQ53" s="5">
        <v>45891</v>
      </c>
      <c r="AR53" s="5">
        <v>393</v>
      </c>
      <c r="AS53" s="5" t="s">
        <v>363</v>
      </c>
      <c r="AT53" s="5" t="s">
        <v>364</v>
      </c>
      <c r="AU53" s="5" t="s">
        <v>362</v>
      </c>
      <c r="AV53" s="5">
        <v>45652</v>
      </c>
      <c r="AW53" s="5">
        <v>612</v>
      </c>
      <c r="AX53" s="5" t="s">
        <v>365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48199555</v>
      </c>
      <c r="C1">
        <v>48199735</v>
      </c>
      <c r="D1">
        <v>45910018</v>
      </c>
      <c r="E1">
        <v>115</v>
      </c>
      <c r="F1">
        <v>1</v>
      </c>
      <c r="G1">
        <v>1</v>
      </c>
      <c r="H1">
        <v>1</v>
      </c>
      <c r="I1" t="s">
        <v>367</v>
      </c>
      <c r="J1" t="s">
        <v>3</v>
      </c>
      <c r="K1" t="s">
        <v>368</v>
      </c>
      <c r="L1">
        <v>1191</v>
      </c>
      <c r="N1">
        <v>1013</v>
      </c>
      <c r="O1" t="s">
        <v>369</v>
      </c>
      <c r="P1" t="s">
        <v>369</v>
      </c>
      <c r="Q1">
        <v>1</v>
      </c>
      <c r="W1">
        <v>0</v>
      </c>
      <c r="X1">
        <v>370475345</v>
      </c>
      <c r="Y1">
        <f t="shared" ref="Y1:Y32" si="0">AT1</f>
        <v>8.4700000000000006</v>
      </c>
      <c r="AA1">
        <v>0</v>
      </c>
      <c r="AB1">
        <v>0</v>
      </c>
      <c r="AC1">
        <v>0</v>
      </c>
      <c r="AD1">
        <v>636.64</v>
      </c>
      <c r="AE1">
        <v>0</v>
      </c>
      <c r="AF1">
        <v>0</v>
      </c>
      <c r="AG1">
        <v>0</v>
      </c>
      <c r="AH1">
        <v>636.64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8.4700000000000006</v>
      </c>
      <c r="AU1" t="s">
        <v>3</v>
      </c>
      <c r="AV1">
        <v>1</v>
      </c>
      <c r="AW1">
        <v>2</v>
      </c>
      <c r="AX1">
        <v>48199741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5392.3407999999999</v>
      </c>
      <c r="BN1">
        <v>8.4700000000000006</v>
      </c>
      <c r="BO1">
        <v>0</v>
      </c>
      <c r="BP1">
        <v>1</v>
      </c>
      <c r="BQ1">
        <v>0</v>
      </c>
      <c r="BR1">
        <v>0</v>
      </c>
      <c r="BS1">
        <v>0</v>
      </c>
      <c r="BT1">
        <v>5392.3407999999999</v>
      </c>
      <c r="BU1">
        <v>8.4700000000000006</v>
      </c>
      <c r="BV1">
        <v>0</v>
      </c>
      <c r="BW1">
        <v>1</v>
      </c>
      <c r="CU1">
        <f>ROUND(AT1*Source!I29*AH1*AL1,2)</f>
        <v>2192.2600000000002</v>
      </c>
      <c r="CV1">
        <f>ROUND(Y1*Source!I29,7)</f>
        <v>3.4434784999999999</v>
      </c>
      <c r="CW1">
        <v>0</v>
      </c>
      <c r="CX1">
        <f>ROUND(Y1*Source!I29,7)</f>
        <v>3.4434784999999999</v>
      </c>
      <c r="CY1">
        <f>AD1</f>
        <v>636.64</v>
      </c>
      <c r="CZ1">
        <f>AH1</f>
        <v>636.64</v>
      </c>
      <c r="DA1">
        <f>AL1</f>
        <v>1</v>
      </c>
      <c r="DB1">
        <f t="shared" ref="DB1:DB32" si="1">ROUND(ROUND(AT1*CZ1,2),6)</f>
        <v>5392.34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2192.2600000000002</v>
      </c>
      <c r="DJ1">
        <f>DI1</f>
        <v>2192.2600000000002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48199555</v>
      </c>
      <c r="C2">
        <v>48199735</v>
      </c>
      <c r="D2">
        <v>45910359</v>
      </c>
      <c r="E2">
        <v>115</v>
      </c>
      <c r="F2">
        <v>1</v>
      </c>
      <c r="G2">
        <v>1</v>
      </c>
      <c r="H2">
        <v>1</v>
      </c>
      <c r="I2" t="s">
        <v>370</v>
      </c>
      <c r="J2" t="s">
        <v>3</v>
      </c>
      <c r="K2" t="s">
        <v>371</v>
      </c>
      <c r="L2">
        <v>1191</v>
      </c>
      <c r="N2">
        <v>1013</v>
      </c>
      <c r="O2" t="s">
        <v>369</v>
      </c>
      <c r="P2" t="s">
        <v>369</v>
      </c>
      <c r="Q2">
        <v>1</v>
      </c>
      <c r="W2">
        <v>0</v>
      </c>
      <c r="X2">
        <v>-1417349443</v>
      </c>
      <c r="Y2">
        <f t="shared" si="0"/>
        <v>27.18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27.18</v>
      </c>
      <c r="AU2" t="s">
        <v>3</v>
      </c>
      <c r="AV2">
        <v>2</v>
      </c>
      <c r="AW2">
        <v>2</v>
      </c>
      <c r="AX2">
        <v>48199742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11.050029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48199555</v>
      </c>
      <c r="C3">
        <v>48199735</v>
      </c>
      <c r="D3">
        <v>46127824</v>
      </c>
      <c r="E3">
        <v>1</v>
      </c>
      <c r="F3">
        <v>1</v>
      </c>
      <c r="G3">
        <v>1</v>
      </c>
      <c r="H3">
        <v>2</v>
      </c>
      <c r="I3" t="s">
        <v>372</v>
      </c>
      <c r="J3" t="s">
        <v>373</v>
      </c>
      <c r="K3" t="s">
        <v>374</v>
      </c>
      <c r="L3">
        <v>1368</v>
      </c>
      <c r="N3">
        <v>1011</v>
      </c>
      <c r="O3" t="s">
        <v>375</v>
      </c>
      <c r="P3" t="s">
        <v>375</v>
      </c>
      <c r="Q3">
        <v>1</v>
      </c>
      <c r="W3">
        <v>0</v>
      </c>
      <c r="X3">
        <v>-390928955</v>
      </c>
      <c r="Y3">
        <f t="shared" si="0"/>
        <v>5.97</v>
      </c>
      <c r="AA3">
        <v>0</v>
      </c>
      <c r="AB3">
        <v>1180.43</v>
      </c>
      <c r="AC3">
        <v>1051.33</v>
      </c>
      <c r="AD3">
        <v>0</v>
      </c>
      <c r="AE3">
        <v>0</v>
      </c>
      <c r="AF3">
        <v>887.54</v>
      </c>
      <c r="AG3">
        <v>1051.33</v>
      </c>
      <c r="AH3">
        <v>0</v>
      </c>
      <c r="AI3">
        <v>1</v>
      </c>
      <c r="AJ3">
        <v>1.33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5.97</v>
      </c>
      <c r="AU3" t="s">
        <v>3</v>
      </c>
      <c r="AV3">
        <v>1</v>
      </c>
      <c r="AW3">
        <v>2</v>
      </c>
      <c r="AX3">
        <v>48199743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5298.6137999999992</v>
      </c>
      <c r="BL3">
        <v>6276.4400999999989</v>
      </c>
      <c r="BM3">
        <v>0</v>
      </c>
      <c r="BN3">
        <v>0</v>
      </c>
      <c r="BO3">
        <v>5.97</v>
      </c>
      <c r="BP3">
        <v>1</v>
      </c>
      <c r="BQ3">
        <v>0</v>
      </c>
      <c r="BR3">
        <v>5298.6137999999992</v>
      </c>
      <c r="BS3">
        <v>6276.4400999999989</v>
      </c>
      <c r="BT3">
        <v>0</v>
      </c>
      <c r="BU3">
        <v>0</v>
      </c>
      <c r="BV3">
        <v>5.97</v>
      </c>
      <c r="BW3">
        <v>1</v>
      </c>
      <c r="CV3">
        <v>0</v>
      </c>
      <c r="CW3">
        <f>ROUND(Y3*Source!I29*DO3,7)</f>
        <v>2.4271034999999999</v>
      </c>
      <c r="CX3">
        <f>ROUND(Y3*Source!I29,7)</f>
        <v>2.4271034999999999</v>
      </c>
      <c r="CY3">
        <f>AB3</f>
        <v>1180.43</v>
      </c>
      <c r="CZ3">
        <f>AF3</f>
        <v>887.54</v>
      </c>
      <c r="DA3">
        <f>AJ3</f>
        <v>1.33</v>
      </c>
      <c r="DB3">
        <f t="shared" si="1"/>
        <v>5298.61</v>
      </c>
      <c r="DC3">
        <f t="shared" si="2"/>
        <v>6276.44</v>
      </c>
      <c r="DD3" t="s">
        <v>3</v>
      </c>
      <c r="DE3" t="s">
        <v>3</v>
      </c>
      <c r="DF3">
        <f t="shared" si="3"/>
        <v>0</v>
      </c>
      <c r="DG3">
        <f>ROUND(ROUND(AF3*AJ3,2)*CX3,2)</f>
        <v>2865.03</v>
      </c>
      <c r="DH3">
        <f t="shared" si="4"/>
        <v>2551.69</v>
      </c>
      <c r="DI3">
        <f t="shared" si="5"/>
        <v>0</v>
      </c>
      <c r="DJ3">
        <f>DG3+DH3</f>
        <v>5416.72</v>
      </c>
      <c r="DK3">
        <v>0</v>
      </c>
      <c r="DL3" t="s">
        <v>376</v>
      </c>
      <c r="DM3">
        <v>6</v>
      </c>
      <c r="DN3" t="s">
        <v>369</v>
      </c>
      <c r="DO3">
        <v>1</v>
      </c>
    </row>
    <row r="4" spans="1:119" x14ac:dyDescent="0.2">
      <c r="A4">
        <f>ROW(Source!A29)</f>
        <v>29</v>
      </c>
      <c r="B4">
        <v>48199555</v>
      </c>
      <c r="C4">
        <v>48199735</v>
      </c>
      <c r="D4">
        <v>46127882</v>
      </c>
      <c r="E4">
        <v>1</v>
      </c>
      <c r="F4">
        <v>1</v>
      </c>
      <c r="G4">
        <v>1</v>
      </c>
      <c r="H4">
        <v>2</v>
      </c>
      <c r="I4" t="s">
        <v>377</v>
      </c>
      <c r="J4" t="s">
        <v>378</v>
      </c>
      <c r="K4" t="s">
        <v>379</v>
      </c>
      <c r="L4">
        <v>1368</v>
      </c>
      <c r="N4">
        <v>1011</v>
      </c>
      <c r="O4" t="s">
        <v>375</v>
      </c>
      <c r="P4" t="s">
        <v>375</v>
      </c>
      <c r="Q4">
        <v>1</v>
      </c>
      <c r="W4">
        <v>0</v>
      </c>
      <c r="X4">
        <v>1182296130</v>
      </c>
      <c r="Y4">
        <f t="shared" si="0"/>
        <v>21.21</v>
      </c>
      <c r="AA4">
        <v>0</v>
      </c>
      <c r="AB4">
        <v>1296.46</v>
      </c>
      <c r="AC4">
        <v>1051.33</v>
      </c>
      <c r="AD4">
        <v>0</v>
      </c>
      <c r="AE4">
        <v>0</v>
      </c>
      <c r="AF4">
        <v>1054.03</v>
      </c>
      <c r="AG4">
        <v>1051.33</v>
      </c>
      <c r="AH4">
        <v>0</v>
      </c>
      <c r="AI4">
        <v>1</v>
      </c>
      <c r="AJ4">
        <v>1.23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21.21</v>
      </c>
      <c r="AU4" t="s">
        <v>3</v>
      </c>
      <c r="AV4">
        <v>1</v>
      </c>
      <c r="AW4">
        <v>2</v>
      </c>
      <c r="AX4">
        <v>48199744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22355.976300000002</v>
      </c>
      <c r="BL4">
        <v>22298.709299999999</v>
      </c>
      <c r="BM4">
        <v>0</v>
      </c>
      <c r="BN4">
        <v>0</v>
      </c>
      <c r="BO4">
        <v>21.21</v>
      </c>
      <c r="BP4">
        <v>1</v>
      </c>
      <c r="BQ4">
        <v>0</v>
      </c>
      <c r="BR4">
        <v>22355.976300000002</v>
      </c>
      <c r="BS4">
        <v>22298.709299999999</v>
      </c>
      <c r="BT4">
        <v>0</v>
      </c>
      <c r="BU4">
        <v>0</v>
      </c>
      <c r="BV4">
        <v>21.21</v>
      </c>
      <c r="BW4">
        <v>1</v>
      </c>
      <c r="CV4">
        <v>0</v>
      </c>
      <c r="CW4">
        <f>ROUND(Y4*Source!I29*DO4,7)</f>
        <v>8.6229254999999991</v>
      </c>
      <c r="CX4">
        <f>ROUND(Y4*Source!I29,7)</f>
        <v>8.6229254999999991</v>
      </c>
      <c r="CY4">
        <f>AB4</f>
        <v>1296.46</v>
      </c>
      <c r="CZ4">
        <f>AF4</f>
        <v>1054.03</v>
      </c>
      <c r="DA4">
        <f>AJ4</f>
        <v>1.23</v>
      </c>
      <c r="DB4">
        <f t="shared" si="1"/>
        <v>22355.98</v>
      </c>
      <c r="DC4">
        <f t="shared" si="2"/>
        <v>22298.71</v>
      </c>
      <c r="DD4" t="s">
        <v>3</v>
      </c>
      <c r="DE4" t="s">
        <v>3</v>
      </c>
      <c r="DF4">
        <f t="shared" si="3"/>
        <v>0</v>
      </c>
      <c r="DG4">
        <f>ROUND(ROUND(AF4*AJ4,2)*CX4,2)</f>
        <v>11179.28</v>
      </c>
      <c r="DH4">
        <f t="shared" si="4"/>
        <v>9065.5400000000009</v>
      </c>
      <c r="DI4">
        <f t="shared" si="5"/>
        <v>0</v>
      </c>
      <c r="DJ4">
        <f>DG4+DH4</f>
        <v>20244.82</v>
      </c>
      <c r="DK4">
        <v>0</v>
      </c>
      <c r="DL4" t="s">
        <v>376</v>
      </c>
      <c r="DM4">
        <v>6</v>
      </c>
      <c r="DN4" t="s">
        <v>369</v>
      </c>
      <c r="DO4">
        <v>1</v>
      </c>
    </row>
    <row r="5" spans="1:119" x14ac:dyDescent="0.2">
      <c r="A5">
        <f>ROW(Source!A29)</f>
        <v>29</v>
      </c>
      <c r="B5">
        <v>48199555</v>
      </c>
      <c r="C5">
        <v>48199735</v>
      </c>
      <c r="D5">
        <v>46049450</v>
      </c>
      <c r="E5">
        <v>1</v>
      </c>
      <c r="F5">
        <v>1</v>
      </c>
      <c r="G5">
        <v>1</v>
      </c>
      <c r="H5">
        <v>3</v>
      </c>
      <c r="I5" t="s">
        <v>380</v>
      </c>
      <c r="J5" t="s">
        <v>381</v>
      </c>
      <c r="K5" t="s">
        <v>382</v>
      </c>
      <c r="L5">
        <v>1339</v>
      </c>
      <c r="N5">
        <v>1007</v>
      </c>
      <c r="O5" t="s">
        <v>46</v>
      </c>
      <c r="P5" t="s">
        <v>46</v>
      </c>
      <c r="Q5">
        <v>1</v>
      </c>
      <c r="W5">
        <v>0</v>
      </c>
      <c r="X5">
        <v>-389713239</v>
      </c>
      <c r="Y5">
        <f t="shared" si="0"/>
        <v>0.1</v>
      </c>
      <c r="AA5">
        <v>2560.83</v>
      </c>
      <c r="AB5">
        <v>0</v>
      </c>
      <c r="AC5">
        <v>0</v>
      </c>
      <c r="AD5">
        <v>0</v>
      </c>
      <c r="AE5">
        <v>2560.83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3</v>
      </c>
      <c r="AV5">
        <v>0</v>
      </c>
      <c r="AW5">
        <v>2</v>
      </c>
      <c r="AX5">
        <v>48199745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256.08300000000003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256.08300000000003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ROUND(Y5*Source!I29,7)</f>
        <v>4.0654999999999997E-2</v>
      </c>
      <c r="CY5">
        <f>AA5</f>
        <v>2560.83</v>
      </c>
      <c r="CZ5">
        <f>AE5</f>
        <v>2560.83</v>
      </c>
      <c r="DA5">
        <f>AI5</f>
        <v>1</v>
      </c>
      <c r="DB5">
        <f t="shared" si="1"/>
        <v>256.08</v>
      </c>
      <c r="DC5">
        <f t="shared" si="2"/>
        <v>0</v>
      </c>
      <c r="DD5" t="s">
        <v>3</v>
      </c>
      <c r="DE5" t="s">
        <v>3</v>
      </c>
      <c r="DF5">
        <f t="shared" si="3"/>
        <v>104.11</v>
      </c>
      <c r="DG5">
        <f t="shared" ref="DG5:DG14" si="6">ROUND(ROUND(AF5,2)*CX5,2)</f>
        <v>0</v>
      </c>
      <c r="DH5">
        <f t="shared" si="4"/>
        <v>0</v>
      </c>
      <c r="DI5">
        <f t="shared" si="5"/>
        <v>0</v>
      </c>
      <c r="DJ5">
        <f>DF5</f>
        <v>104.11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ROW(Source!A70)</f>
        <v>70</v>
      </c>
      <c r="B6">
        <v>48199555</v>
      </c>
      <c r="C6">
        <v>48199751</v>
      </c>
      <c r="D6">
        <v>45910028</v>
      </c>
      <c r="E6">
        <v>115</v>
      </c>
      <c r="F6">
        <v>1</v>
      </c>
      <c r="G6">
        <v>1</v>
      </c>
      <c r="H6">
        <v>1</v>
      </c>
      <c r="I6" t="s">
        <v>383</v>
      </c>
      <c r="J6" t="s">
        <v>3</v>
      </c>
      <c r="K6" t="s">
        <v>384</v>
      </c>
      <c r="L6">
        <v>1191</v>
      </c>
      <c r="N6">
        <v>1013</v>
      </c>
      <c r="O6" t="s">
        <v>369</v>
      </c>
      <c r="P6" t="s">
        <v>369</v>
      </c>
      <c r="Q6">
        <v>1</v>
      </c>
      <c r="W6">
        <v>0</v>
      </c>
      <c r="X6">
        <v>-1366176752</v>
      </c>
      <c r="Y6">
        <f t="shared" si="0"/>
        <v>0.85</v>
      </c>
      <c r="AA6">
        <v>0</v>
      </c>
      <c r="AB6">
        <v>0</v>
      </c>
      <c r="AC6">
        <v>0</v>
      </c>
      <c r="AD6">
        <v>648.32000000000005</v>
      </c>
      <c r="AE6">
        <v>0</v>
      </c>
      <c r="AF6">
        <v>0</v>
      </c>
      <c r="AG6">
        <v>0</v>
      </c>
      <c r="AH6">
        <v>648.32000000000005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0.85</v>
      </c>
      <c r="AU6" t="s">
        <v>3</v>
      </c>
      <c r="AV6">
        <v>1</v>
      </c>
      <c r="AW6">
        <v>2</v>
      </c>
      <c r="AX6">
        <v>48199759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551.072</v>
      </c>
      <c r="BN6">
        <v>0.85</v>
      </c>
      <c r="BO6">
        <v>0</v>
      </c>
      <c r="BP6">
        <v>1</v>
      </c>
      <c r="BQ6">
        <v>0</v>
      </c>
      <c r="BR6">
        <v>0</v>
      </c>
      <c r="BS6">
        <v>0</v>
      </c>
      <c r="BT6">
        <v>551.072</v>
      </c>
      <c r="BU6">
        <v>0.85</v>
      </c>
      <c r="BV6">
        <v>0</v>
      </c>
      <c r="BW6">
        <v>1</v>
      </c>
      <c r="CU6">
        <f>ROUND(AT6*Source!I70*AH6*AL6,2)</f>
        <v>30623.07</v>
      </c>
      <c r="CV6">
        <f>ROUND(Y6*Source!I70,7)</f>
        <v>47.234499999999997</v>
      </c>
      <c r="CW6">
        <v>0</v>
      </c>
      <c r="CX6">
        <f>ROUND(Y6*Source!I70,7)</f>
        <v>47.234499999999997</v>
      </c>
      <c r="CY6">
        <f>AD6</f>
        <v>648.32000000000005</v>
      </c>
      <c r="CZ6">
        <f>AH6</f>
        <v>648.32000000000005</v>
      </c>
      <c r="DA6">
        <f>AL6</f>
        <v>1</v>
      </c>
      <c r="DB6">
        <f t="shared" si="1"/>
        <v>551.07000000000005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6"/>
        <v>0</v>
      </c>
      <c r="DH6">
        <f t="shared" si="4"/>
        <v>0</v>
      </c>
      <c r="DI6">
        <f t="shared" si="5"/>
        <v>30623.07</v>
      </c>
      <c r="DJ6">
        <f>DI6</f>
        <v>30623.07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ROW(Source!A70)</f>
        <v>70</v>
      </c>
      <c r="B7">
        <v>48199555</v>
      </c>
      <c r="C7">
        <v>48199751</v>
      </c>
      <c r="D7">
        <v>45910359</v>
      </c>
      <c r="E7">
        <v>115</v>
      </c>
      <c r="F7">
        <v>1</v>
      </c>
      <c r="G7">
        <v>1</v>
      </c>
      <c r="H7">
        <v>1</v>
      </c>
      <c r="I7" t="s">
        <v>370</v>
      </c>
      <c r="J7" t="s">
        <v>3</v>
      </c>
      <c r="K7" t="s">
        <v>371</v>
      </c>
      <c r="L7">
        <v>1191</v>
      </c>
      <c r="N7">
        <v>1013</v>
      </c>
      <c r="O7" t="s">
        <v>369</v>
      </c>
      <c r="P7" t="s">
        <v>369</v>
      </c>
      <c r="Q7">
        <v>1</v>
      </c>
      <c r="W7">
        <v>0</v>
      </c>
      <c r="X7">
        <v>-1417349443</v>
      </c>
      <c r="Y7">
        <f t="shared" si="0"/>
        <v>7.0000000000000007E-2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3</v>
      </c>
      <c r="AV7">
        <v>2</v>
      </c>
      <c r="AW7">
        <v>2</v>
      </c>
      <c r="AX7">
        <v>48199760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ROUND(Y7*Source!I70,7)</f>
        <v>3.8898999999999999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6"/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ROW(Source!A70)</f>
        <v>70</v>
      </c>
      <c r="B8">
        <v>48199555</v>
      </c>
      <c r="C8">
        <v>48199751</v>
      </c>
      <c r="D8">
        <v>46128707</v>
      </c>
      <c r="E8">
        <v>1</v>
      </c>
      <c r="F8">
        <v>1</v>
      </c>
      <c r="G8">
        <v>1</v>
      </c>
      <c r="H8">
        <v>2</v>
      </c>
      <c r="I8" t="s">
        <v>385</v>
      </c>
      <c r="J8" t="s">
        <v>386</v>
      </c>
      <c r="K8" t="s">
        <v>387</v>
      </c>
      <c r="L8">
        <v>1368</v>
      </c>
      <c r="N8">
        <v>1011</v>
      </c>
      <c r="O8" t="s">
        <v>375</v>
      </c>
      <c r="P8" t="s">
        <v>375</v>
      </c>
      <c r="Q8">
        <v>1</v>
      </c>
      <c r="W8">
        <v>0</v>
      </c>
      <c r="X8">
        <v>1462849422</v>
      </c>
      <c r="Y8">
        <f t="shared" si="0"/>
        <v>7.0000000000000007E-2</v>
      </c>
      <c r="AA8">
        <v>0</v>
      </c>
      <c r="AB8">
        <v>1179.42</v>
      </c>
      <c r="AC8">
        <v>899.47</v>
      </c>
      <c r="AD8">
        <v>0</v>
      </c>
      <c r="AE8">
        <v>0</v>
      </c>
      <c r="AF8">
        <v>1179.42</v>
      </c>
      <c r="AG8">
        <v>899.47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7.0000000000000007E-2</v>
      </c>
      <c r="AU8" t="s">
        <v>3</v>
      </c>
      <c r="AV8">
        <v>0</v>
      </c>
      <c r="AW8">
        <v>2</v>
      </c>
      <c r="AX8">
        <v>48199761</v>
      </c>
      <c r="AY8">
        <v>2</v>
      </c>
      <c r="AZ8">
        <v>98304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82.559400000000011</v>
      </c>
      <c r="BL8">
        <v>62.962900000000005</v>
      </c>
      <c r="BM8">
        <v>0</v>
      </c>
      <c r="BN8">
        <v>0</v>
      </c>
      <c r="BO8">
        <v>7.0000000000000007E-2</v>
      </c>
      <c r="BP8">
        <v>1</v>
      </c>
      <c r="BQ8">
        <v>0</v>
      </c>
      <c r="BR8">
        <v>82.559400000000011</v>
      </c>
      <c r="BS8">
        <v>62.962900000000005</v>
      </c>
      <c r="BT8">
        <v>0</v>
      </c>
      <c r="BU8">
        <v>0</v>
      </c>
      <c r="BV8">
        <v>7.0000000000000007E-2</v>
      </c>
      <c r="BW8">
        <v>1</v>
      </c>
      <c r="CV8">
        <v>0</v>
      </c>
      <c r="CW8">
        <f>ROUND(Y8*Source!I70*DO8,7)</f>
        <v>3.8898999999999999</v>
      </c>
      <c r="CX8">
        <f>ROUND(Y8*Source!I70,7)</f>
        <v>3.8898999999999999</v>
      </c>
      <c r="CY8">
        <f>AB8</f>
        <v>1179.42</v>
      </c>
      <c r="CZ8">
        <f>AF8</f>
        <v>1179.42</v>
      </c>
      <c r="DA8">
        <f>AJ8</f>
        <v>1</v>
      </c>
      <c r="DB8">
        <f t="shared" si="1"/>
        <v>82.56</v>
      </c>
      <c r="DC8">
        <f t="shared" si="2"/>
        <v>62.96</v>
      </c>
      <c r="DD8" t="s">
        <v>3</v>
      </c>
      <c r="DE8" t="s">
        <v>3</v>
      </c>
      <c r="DF8">
        <f t="shared" si="3"/>
        <v>0</v>
      </c>
      <c r="DG8">
        <f t="shared" si="6"/>
        <v>4587.83</v>
      </c>
      <c r="DH8">
        <f t="shared" si="4"/>
        <v>3498.85</v>
      </c>
      <c r="DI8">
        <f t="shared" si="5"/>
        <v>0</v>
      </c>
      <c r="DJ8">
        <f>DG8+DH8</f>
        <v>8086.68</v>
      </c>
      <c r="DK8">
        <v>1</v>
      </c>
      <c r="DL8" t="s">
        <v>388</v>
      </c>
      <c r="DM8">
        <v>5</v>
      </c>
      <c r="DN8" t="s">
        <v>369</v>
      </c>
      <c r="DO8">
        <v>1</v>
      </c>
    </row>
    <row r="9" spans="1:119" x14ac:dyDescent="0.2">
      <c r="A9">
        <f>ROW(Source!A70)</f>
        <v>70</v>
      </c>
      <c r="B9">
        <v>48199555</v>
      </c>
      <c r="C9">
        <v>48199751</v>
      </c>
      <c r="D9">
        <v>46129110</v>
      </c>
      <c r="E9">
        <v>1</v>
      </c>
      <c r="F9">
        <v>1</v>
      </c>
      <c r="G9">
        <v>1</v>
      </c>
      <c r="H9">
        <v>2</v>
      </c>
      <c r="I9" t="s">
        <v>389</v>
      </c>
      <c r="J9" t="s">
        <v>390</v>
      </c>
      <c r="K9" t="s">
        <v>391</v>
      </c>
      <c r="L9">
        <v>1368</v>
      </c>
      <c r="N9">
        <v>1011</v>
      </c>
      <c r="O9" t="s">
        <v>375</v>
      </c>
      <c r="P9" t="s">
        <v>375</v>
      </c>
      <c r="Q9">
        <v>1</v>
      </c>
      <c r="W9">
        <v>0</v>
      </c>
      <c r="X9">
        <v>-1557788489</v>
      </c>
      <c r="Y9">
        <f t="shared" si="0"/>
        <v>0.4</v>
      </c>
      <c r="AA9">
        <v>0</v>
      </c>
      <c r="AB9">
        <v>18.95</v>
      </c>
      <c r="AC9">
        <v>0</v>
      </c>
      <c r="AD9">
        <v>0</v>
      </c>
      <c r="AE9">
        <v>0</v>
      </c>
      <c r="AF9">
        <v>18.95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0.4</v>
      </c>
      <c r="AU9" t="s">
        <v>3</v>
      </c>
      <c r="AV9">
        <v>0</v>
      </c>
      <c r="AW9">
        <v>2</v>
      </c>
      <c r="AX9">
        <v>48199762</v>
      </c>
      <c r="AY9">
        <v>2</v>
      </c>
      <c r="AZ9">
        <v>32768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7.58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7.58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ROUND(Y9*Source!I70*DO9,7)</f>
        <v>0</v>
      </c>
      <c r="CX9">
        <f>ROUND(Y9*Source!I70,7)</f>
        <v>22.228000000000002</v>
      </c>
      <c r="CY9">
        <f>AB9</f>
        <v>18.95</v>
      </c>
      <c r="CZ9">
        <f>AF9</f>
        <v>18.95</v>
      </c>
      <c r="DA9">
        <f>AJ9</f>
        <v>1</v>
      </c>
      <c r="DB9">
        <f t="shared" si="1"/>
        <v>7.58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6"/>
        <v>421.22</v>
      </c>
      <c r="DH9">
        <f t="shared" si="4"/>
        <v>0</v>
      </c>
      <c r="DI9">
        <f t="shared" si="5"/>
        <v>0</v>
      </c>
      <c r="DJ9">
        <f>DG9+DH9</f>
        <v>421.22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ROW(Source!A70)</f>
        <v>70</v>
      </c>
      <c r="B10">
        <v>48199555</v>
      </c>
      <c r="C10">
        <v>48199751</v>
      </c>
      <c r="D10">
        <v>46044205</v>
      </c>
      <c r="E10">
        <v>1</v>
      </c>
      <c r="F10">
        <v>1</v>
      </c>
      <c r="G10">
        <v>1</v>
      </c>
      <c r="H10">
        <v>3</v>
      </c>
      <c r="I10" t="s">
        <v>392</v>
      </c>
      <c r="J10" t="s">
        <v>393</v>
      </c>
      <c r="K10" t="s">
        <v>394</v>
      </c>
      <c r="L10">
        <v>1339</v>
      </c>
      <c r="N10">
        <v>1007</v>
      </c>
      <c r="O10" t="s">
        <v>46</v>
      </c>
      <c r="P10" t="s">
        <v>46</v>
      </c>
      <c r="Q10">
        <v>1</v>
      </c>
      <c r="W10">
        <v>0</v>
      </c>
      <c r="X10">
        <v>-101622892</v>
      </c>
      <c r="Y10">
        <f t="shared" si="0"/>
        <v>0.15</v>
      </c>
      <c r="AA10">
        <v>32.85</v>
      </c>
      <c r="AB10">
        <v>0</v>
      </c>
      <c r="AC10">
        <v>0</v>
      </c>
      <c r="AD10">
        <v>0</v>
      </c>
      <c r="AE10">
        <v>35.71</v>
      </c>
      <c r="AF10">
        <v>0</v>
      </c>
      <c r="AG10">
        <v>0</v>
      </c>
      <c r="AH10">
        <v>0</v>
      </c>
      <c r="AI10">
        <v>0.92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0.15</v>
      </c>
      <c r="AU10" t="s">
        <v>3</v>
      </c>
      <c r="AV10">
        <v>0</v>
      </c>
      <c r="AW10">
        <v>2</v>
      </c>
      <c r="AX10">
        <v>48199763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5.3564999999999996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5.3564999999999996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ROUND(Y10*Source!I70,7)</f>
        <v>8.3354999999999997</v>
      </c>
      <c r="CY10">
        <f>AA10</f>
        <v>32.85</v>
      </c>
      <c r="CZ10">
        <f>AE10</f>
        <v>35.71</v>
      </c>
      <c r="DA10">
        <f>AI10</f>
        <v>0.92</v>
      </c>
      <c r="DB10">
        <f t="shared" si="1"/>
        <v>5.36</v>
      </c>
      <c r="DC10">
        <f t="shared" si="2"/>
        <v>0</v>
      </c>
      <c r="DD10" t="s">
        <v>3</v>
      </c>
      <c r="DE10" t="s">
        <v>3</v>
      </c>
      <c r="DF10">
        <f>ROUND(ROUND(AE10*AI10,2)*CX10,2)</f>
        <v>273.82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273.82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ROW(Source!A70)</f>
        <v>70</v>
      </c>
      <c r="B11">
        <v>48199555</v>
      </c>
      <c r="C11">
        <v>48199751</v>
      </c>
      <c r="D11">
        <v>0</v>
      </c>
      <c r="E11">
        <v>1</v>
      </c>
      <c r="F11">
        <v>1</v>
      </c>
      <c r="G11">
        <v>1</v>
      </c>
      <c r="H11">
        <v>3</v>
      </c>
      <c r="I11" t="s">
        <v>395</v>
      </c>
      <c r="J11" t="s">
        <v>3</v>
      </c>
      <c r="K11" t="s">
        <v>396</v>
      </c>
      <c r="L11">
        <v>1339</v>
      </c>
      <c r="N11">
        <v>1007</v>
      </c>
      <c r="O11" t="s">
        <v>46</v>
      </c>
      <c r="P11" t="s">
        <v>46</v>
      </c>
      <c r="Q11">
        <v>1</v>
      </c>
      <c r="W11">
        <v>0</v>
      </c>
      <c r="X11">
        <v>1239012555</v>
      </c>
      <c r="Y11">
        <f t="shared" si="0"/>
        <v>1.1499999999999999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1.1499999999999999</v>
      </c>
      <c r="AU11" t="s">
        <v>3</v>
      </c>
      <c r="AV11">
        <v>0</v>
      </c>
      <c r="AW11">
        <v>2</v>
      </c>
      <c r="AX11">
        <v>48199764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ROUND(Y11*Source!I70,7)</f>
        <v>63.905500000000004</v>
      </c>
      <c r="CY11">
        <f>AA11</f>
        <v>0</v>
      </c>
      <c r="CZ11">
        <f>AE11</f>
        <v>0</v>
      </c>
      <c r="DA11">
        <f>AI11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ROW(Source!A70)</f>
        <v>70</v>
      </c>
      <c r="B12">
        <v>48199555</v>
      </c>
      <c r="C12">
        <v>48199751</v>
      </c>
      <c r="D12">
        <v>46049446</v>
      </c>
      <c r="E12">
        <v>1</v>
      </c>
      <c r="F12">
        <v>1</v>
      </c>
      <c r="G12">
        <v>1</v>
      </c>
      <c r="H12">
        <v>3</v>
      </c>
      <c r="I12" t="s">
        <v>126</v>
      </c>
      <c r="J12" t="s">
        <v>128</v>
      </c>
      <c r="K12" t="s">
        <v>127</v>
      </c>
      <c r="L12">
        <v>1339</v>
      </c>
      <c r="N12">
        <v>1007</v>
      </c>
      <c r="O12" t="s">
        <v>46</v>
      </c>
      <c r="P12" t="s">
        <v>46</v>
      </c>
      <c r="Q12">
        <v>1</v>
      </c>
      <c r="W12">
        <v>0</v>
      </c>
      <c r="X12">
        <v>-1645533296</v>
      </c>
      <c r="Y12">
        <f t="shared" si="0"/>
        <v>1.1499999999999999</v>
      </c>
      <c r="AA12">
        <v>1598.01</v>
      </c>
      <c r="AB12">
        <v>0</v>
      </c>
      <c r="AC12">
        <v>0</v>
      </c>
      <c r="AD12">
        <v>0</v>
      </c>
      <c r="AE12">
        <v>1647.43</v>
      </c>
      <c r="AF12">
        <v>0</v>
      </c>
      <c r="AG12">
        <v>0</v>
      </c>
      <c r="AH12">
        <v>0</v>
      </c>
      <c r="AI12">
        <v>0.97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1.1499999999999999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ROUND(Y12*Source!I70,7)</f>
        <v>63.905500000000004</v>
      </c>
      <c r="CY12">
        <f>AA12</f>
        <v>1598.01</v>
      </c>
      <c r="CZ12">
        <f>AE12</f>
        <v>1647.43</v>
      </c>
      <c r="DA12">
        <f>AI12</f>
        <v>0.97</v>
      </c>
      <c r="DB12">
        <f t="shared" si="1"/>
        <v>1894.54</v>
      </c>
      <c r="DC12">
        <f t="shared" si="2"/>
        <v>0</v>
      </c>
      <c r="DD12" t="s">
        <v>3</v>
      </c>
      <c r="DE12" t="s">
        <v>3</v>
      </c>
      <c r="DF12">
        <f>ROUND(ROUND(AE12*AI12,2)*CX12,2)</f>
        <v>102121.63</v>
      </c>
      <c r="DG12">
        <f t="shared" si="6"/>
        <v>0</v>
      </c>
      <c r="DH12">
        <f t="shared" si="4"/>
        <v>0</v>
      </c>
      <c r="DI12">
        <f t="shared" si="5"/>
        <v>0</v>
      </c>
      <c r="DJ12">
        <f>DF12</f>
        <v>102121.63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ROW(Source!A72)</f>
        <v>72</v>
      </c>
      <c r="B13">
        <v>48199555</v>
      </c>
      <c r="C13">
        <v>48199766</v>
      </c>
      <c r="D13">
        <v>45910081</v>
      </c>
      <c r="E13">
        <v>115</v>
      </c>
      <c r="F13">
        <v>1</v>
      </c>
      <c r="G13">
        <v>1</v>
      </c>
      <c r="H13">
        <v>1</v>
      </c>
      <c r="I13" t="s">
        <v>397</v>
      </c>
      <c r="J13" t="s">
        <v>3</v>
      </c>
      <c r="K13" t="s">
        <v>398</v>
      </c>
      <c r="L13">
        <v>1191</v>
      </c>
      <c r="N13">
        <v>1013</v>
      </c>
      <c r="O13" t="s">
        <v>369</v>
      </c>
      <c r="P13" t="s">
        <v>369</v>
      </c>
      <c r="Q13">
        <v>1</v>
      </c>
      <c r="W13">
        <v>0</v>
      </c>
      <c r="X13">
        <v>-603388735</v>
      </c>
      <c r="Y13">
        <f t="shared" si="0"/>
        <v>115</v>
      </c>
      <c r="AA13">
        <v>0</v>
      </c>
      <c r="AB13">
        <v>0</v>
      </c>
      <c r="AC13">
        <v>0</v>
      </c>
      <c r="AD13">
        <v>721.33</v>
      </c>
      <c r="AE13">
        <v>0</v>
      </c>
      <c r="AF13">
        <v>0</v>
      </c>
      <c r="AG13">
        <v>0</v>
      </c>
      <c r="AH13">
        <v>721.33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115</v>
      </c>
      <c r="AU13" t="s">
        <v>3</v>
      </c>
      <c r="AV13">
        <v>1</v>
      </c>
      <c r="AW13">
        <v>2</v>
      </c>
      <c r="AX13">
        <v>48199780</v>
      </c>
      <c r="AY13">
        <v>2</v>
      </c>
      <c r="AZ13">
        <v>131072</v>
      </c>
      <c r="BA13">
        <v>12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82952.950000000012</v>
      </c>
      <c r="BN13">
        <v>115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82952.950000000012</v>
      </c>
      <c r="BU13">
        <v>115</v>
      </c>
      <c r="BV13">
        <v>0</v>
      </c>
      <c r="BW13">
        <v>1</v>
      </c>
      <c r="CU13">
        <f>ROUND(AT13*Source!I72*AH13*AL13,2)</f>
        <v>335129.92</v>
      </c>
      <c r="CV13">
        <f>ROUND(Y13*Source!I72,7)</f>
        <v>464.6</v>
      </c>
      <c r="CW13">
        <v>0</v>
      </c>
      <c r="CX13">
        <f>ROUND(Y13*Source!I72,7)</f>
        <v>464.6</v>
      </c>
      <c r="CY13">
        <f>AD13</f>
        <v>721.33</v>
      </c>
      <c r="CZ13">
        <f>AH13</f>
        <v>721.33</v>
      </c>
      <c r="DA13">
        <f>AL13</f>
        <v>1</v>
      </c>
      <c r="DB13">
        <f t="shared" si="1"/>
        <v>82952.95</v>
      </c>
      <c r="DC13">
        <f t="shared" si="2"/>
        <v>0</v>
      </c>
      <c r="DD13" t="s">
        <v>3</v>
      </c>
      <c r="DE13" t="s">
        <v>3</v>
      </c>
      <c r="DF13">
        <f t="shared" ref="DF13:DF18" si="7">ROUND(ROUND(AE13,2)*CX13,2)</f>
        <v>0</v>
      </c>
      <c r="DG13">
        <f t="shared" si="6"/>
        <v>0</v>
      </c>
      <c r="DH13">
        <f t="shared" si="4"/>
        <v>0</v>
      </c>
      <c r="DI13">
        <f t="shared" si="5"/>
        <v>335129.92</v>
      </c>
      <c r="DJ13">
        <f>DI13</f>
        <v>335129.92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ROW(Source!A72)</f>
        <v>72</v>
      </c>
      <c r="B14">
        <v>48199555</v>
      </c>
      <c r="C14">
        <v>48199766</v>
      </c>
      <c r="D14">
        <v>45910359</v>
      </c>
      <c r="E14">
        <v>115</v>
      </c>
      <c r="F14">
        <v>1</v>
      </c>
      <c r="G14">
        <v>1</v>
      </c>
      <c r="H14">
        <v>1</v>
      </c>
      <c r="I14" t="s">
        <v>370</v>
      </c>
      <c r="J14" t="s">
        <v>3</v>
      </c>
      <c r="K14" t="s">
        <v>371</v>
      </c>
      <c r="L14">
        <v>1191</v>
      </c>
      <c r="N14">
        <v>1013</v>
      </c>
      <c r="O14" t="s">
        <v>369</v>
      </c>
      <c r="P14" t="s">
        <v>369</v>
      </c>
      <c r="Q14">
        <v>1</v>
      </c>
      <c r="W14">
        <v>0</v>
      </c>
      <c r="X14">
        <v>-1417349443</v>
      </c>
      <c r="Y14">
        <f t="shared" si="0"/>
        <v>38.229999999999997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38.229999999999997</v>
      </c>
      <c r="AU14" t="s">
        <v>3</v>
      </c>
      <c r="AV14">
        <v>2</v>
      </c>
      <c r="AW14">
        <v>2</v>
      </c>
      <c r="AX14">
        <v>48199781</v>
      </c>
      <c r="AY14">
        <v>1</v>
      </c>
      <c r="AZ14">
        <v>0</v>
      </c>
      <c r="BA14">
        <v>13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ROUND(Y14*Source!I72,7)</f>
        <v>154.44919999999999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7"/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ROW(Source!A72)</f>
        <v>72</v>
      </c>
      <c r="B15">
        <v>48199555</v>
      </c>
      <c r="C15">
        <v>48199766</v>
      </c>
      <c r="D15">
        <v>46127900</v>
      </c>
      <c r="E15">
        <v>1</v>
      </c>
      <c r="F15">
        <v>1</v>
      </c>
      <c r="G15">
        <v>1</v>
      </c>
      <c r="H15">
        <v>2</v>
      </c>
      <c r="I15" t="s">
        <v>399</v>
      </c>
      <c r="J15" t="s">
        <v>400</v>
      </c>
      <c r="K15" t="s">
        <v>401</v>
      </c>
      <c r="L15">
        <v>1368</v>
      </c>
      <c r="N15">
        <v>1011</v>
      </c>
      <c r="O15" t="s">
        <v>375</v>
      </c>
      <c r="P15" t="s">
        <v>375</v>
      </c>
      <c r="Q15">
        <v>1</v>
      </c>
      <c r="W15">
        <v>0</v>
      </c>
      <c r="X15">
        <v>-391971937</v>
      </c>
      <c r="Y15">
        <f t="shared" si="0"/>
        <v>1</v>
      </c>
      <c r="AA15">
        <v>0</v>
      </c>
      <c r="AB15">
        <v>920.43</v>
      </c>
      <c r="AC15">
        <v>899.47</v>
      </c>
      <c r="AD15">
        <v>0</v>
      </c>
      <c r="AE15">
        <v>0</v>
      </c>
      <c r="AF15">
        <v>800.37</v>
      </c>
      <c r="AG15">
        <v>899.47</v>
      </c>
      <c r="AH15">
        <v>0</v>
      </c>
      <c r="AI15">
        <v>1</v>
      </c>
      <c r="AJ15">
        <v>1.1499999999999999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</v>
      </c>
      <c r="AU15" t="s">
        <v>3</v>
      </c>
      <c r="AV15">
        <v>0</v>
      </c>
      <c r="AW15">
        <v>2</v>
      </c>
      <c r="AX15">
        <v>48199782</v>
      </c>
      <c r="AY15">
        <v>2</v>
      </c>
      <c r="AZ15">
        <v>65536</v>
      </c>
      <c r="BA15">
        <v>14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800.37</v>
      </c>
      <c r="BL15">
        <v>899.47</v>
      </c>
      <c r="BM15">
        <v>0</v>
      </c>
      <c r="BN15">
        <v>0</v>
      </c>
      <c r="BO15">
        <v>1</v>
      </c>
      <c r="BP15">
        <v>1</v>
      </c>
      <c r="BQ15">
        <v>0</v>
      </c>
      <c r="BR15">
        <v>800.37</v>
      </c>
      <c r="BS15">
        <v>899.47</v>
      </c>
      <c r="BT15">
        <v>0</v>
      </c>
      <c r="BU15">
        <v>0</v>
      </c>
      <c r="BV15">
        <v>1</v>
      </c>
      <c r="BW15">
        <v>1</v>
      </c>
      <c r="CV15">
        <v>0</v>
      </c>
      <c r="CW15">
        <f>ROUND(Y15*Source!I72*DO15,7)</f>
        <v>4.04</v>
      </c>
      <c r="CX15">
        <f>ROUND(Y15*Source!I72,7)</f>
        <v>4.04</v>
      </c>
      <c r="CY15">
        <f>AB15</f>
        <v>920.43</v>
      </c>
      <c r="CZ15">
        <f>AF15</f>
        <v>800.37</v>
      </c>
      <c r="DA15">
        <f>AJ15</f>
        <v>1.1499999999999999</v>
      </c>
      <c r="DB15">
        <f t="shared" si="1"/>
        <v>800.37</v>
      </c>
      <c r="DC15">
        <f t="shared" si="2"/>
        <v>899.47</v>
      </c>
      <c r="DD15" t="s">
        <v>3</v>
      </c>
      <c r="DE15" t="s">
        <v>3</v>
      </c>
      <c r="DF15">
        <f t="shared" si="7"/>
        <v>0</v>
      </c>
      <c r="DG15">
        <f>ROUND(ROUND(AF15*AJ15,2)*CX15,2)</f>
        <v>3718.54</v>
      </c>
      <c r="DH15">
        <f t="shared" si="4"/>
        <v>3633.86</v>
      </c>
      <c r="DI15">
        <f t="shared" si="5"/>
        <v>0</v>
      </c>
      <c r="DJ15">
        <f>DG15+DH15</f>
        <v>7352.4</v>
      </c>
      <c r="DK15">
        <v>0</v>
      </c>
      <c r="DL15" t="s">
        <v>388</v>
      </c>
      <c r="DM15">
        <v>5</v>
      </c>
      <c r="DN15" t="s">
        <v>369</v>
      </c>
      <c r="DO15">
        <v>1</v>
      </c>
    </row>
    <row r="16" spans="1:119" x14ac:dyDescent="0.2">
      <c r="A16">
        <f>ROW(Source!A72)</f>
        <v>72</v>
      </c>
      <c r="B16">
        <v>48199555</v>
      </c>
      <c r="C16">
        <v>48199766</v>
      </c>
      <c r="D16">
        <v>46128463</v>
      </c>
      <c r="E16">
        <v>1</v>
      </c>
      <c r="F16">
        <v>1</v>
      </c>
      <c r="G16">
        <v>1</v>
      </c>
      <c r="H16">
        <v>2</v>
      </c>
      <c r="I16" t="s">
        <v>402</v>
      </c>
      <c r="J16" t="s">
        <v>403</v>
      </c>
      <c r="K16" t="s">
        <v>404</v>
      </c>
      <c r="L16">
        <v>1368</v>
      </c>
      <c r="N16">
        <v>1011</v>
      </c>
      <c r="O16" t="s">
        <v>375</v>
      </c>
      <c r="P16" t="s">
        <v>375</v>
      </c>
      <c r="Q16">
        <v>1</v>
      </c>
      <c r="W16">
        <v>0</v>
      </c>
      <c r="X16">
        <v>-208228746</v>
      </c>
      <c r="Y16">
        <f t="shared" si="0"/>
        <v>34.36</v>
      </c>
      <c r="AA16">
        <v>0</v>
      </c>
      <c r="AB16">
        <v>1488.78</v>
      </c>
      <c r="AC16">
        <v>1051.33</v>
      </c>
      <c r="AD16">
        <v>0</v>
      </c>
      <c r="AE16">
        <v>0</v>
      </c>
      <c r="AF16">
        <v>1488.78</v>
      </c>
      <c r="AG16">
        <v>1051.33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34.36</v>
      </c>
      <c r="AU16" t="s">
        <v>3</v>
      </c>
      <c r="AV16">
        <v>0</v>
      </c>
      <c r="AW16">
        <v>2</v>
      </c>
      <c r="AX16">
        <v>48199783</v>
      </c>
      <c r="AY16">
        <v>2</v>
      </c>
      <c r="AZ16">
        <v>98304</v>
      </c>
      <c r="BA16">
        <v>15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51154.480799999998</v>
      </c>
      <c r="BL16">
        <v>36123.698799999998</v>
      </c>
      <c r="BM16">
        <v>0</v>
      </c>
      <c r="BN16">
        <v>0</v>
      </c>
      <c r="BO16">
        <v>34.36</v>
      </c>
      <c r="BP16">
        <v>1</v>
      </c>
      <c r="BQ16">
        <v>0</v>
      </c>
      <c r="BR16">
        <v>51154.480799999998</v>
      </c>
      <c r="BS16">
        <v>36123.698799999998</v>
      </c>
      <c r="BT16">
        <v>0</v>
      </c>
      <c r="BU16">
        <v>0</v>
      </c>
      <c r="BV16">
        <v>34.36</v>
      </c>
      <c r="BW16">
        <v>1</v>
      </c>
      <c r="CV16">
        <v>0</v>
      </c>
      <c r="CW16">
        <f>ROUND(Y16*Source!I72*DO16,7)</f>
        <v>138.81440000000001</v>
      </c>
      <c r="CX16">
        <f>ROUND(Y16*Source!I72,7)</f>
        <v>138.81440000000001</v>
      </c>
      <c r="CY16">
        <f>AB16</f>
        <v>1488.78</v>
      </c>
      <c r="CZ16">
        <f>AF16</f>
        <v>1488.78</v>
      </c>
      <c r="DA16">
        <f>AJ16</f>
        <v>1</v>
      </c>
      <c r="DB16">
        <f t="shared" si="1"/>
        <v>51154.48</v>
      </c>
      <c r="DC16">
        <f t="shared" si="2"/>
        <v>36123.699999999997</v>
      </c>
      <c r="DD16" t="s">
        <v>3</v>
      </c>
      <c r="DE16" t="s">
        <v>3</v>
      </c>
      <c r="DF16">
        <f t="shared" si="7"/>
        <v>0</v>
      </c>
      <c r="DG16">
        <f t="shared" ref="DG16:DG38" si="8">ROUND(ROUND(AF16,2)*CX16,2)</f>
        <v>206664.1</v>
      </c>
      <c r="DH16">
        <f t="shared" si="4"/>
        <v>145939.74</v>
      </c>
      <c r="DI16">
        <f t="shared" si="5"/>
        <v>0</v>
      </c>
      <c r="DJ16">
        <f>DG16+DH16</f>
        <v>352603.83999999997</v>
      </c>
      <c r="DK16">
        <v>1</v>
      </c>
      <c r="DL16" t="s">
        <v>376</v>
      </c>
      <c r="DM16">
        <v>6</v>
      </c>
      <c r="DN16" t="s">
        <v>369</v>
      </c>
      <c r="DO16">
        <v>1</v>
      </c>
    </row>
    <row r="17" spans="1:119" x14ac:dyDescent="0.2">
      <c r="A17">
        <f>ROW(Source!A72)</f>
        <v>72</v>
      </c>
      <c r="B17">
        <v>48199555</v>
      </c>
      <c r="C17">
        <v>48199766</v>
      </c>
      <c r="D17">
        <v>46129773</v>
      </c>
      <c r="E17">
        <v>1</v>
      </c>
      <c r="F17">
        <v>1</v>
      </c>
      <c r="G17">
        <v>1</v>
      </c>
      <c r="H17">
        <v>2</v>
      </c>
      <c r="I17" t="s">
        <v>405</v>
      </c>
      <c r="J17" t="s">
        <v>406</v>
      </c>
      <c r="K17" t="s">
        <v>407</v>
      </c>
      <c r="L17">
        <v>1368</v>
      </c>
      <c r="N17">
        <v>1011</v>
      </c>
      <c r="O17" t="s">
        <v>375</v>
      </c>
      <c r="P17" t="s">
        <v>375</v>
      </c>
      <c r="Q17">
        <v>1</v>
      </c>
      <c r="W17">
        <v>0</v>
      </c>
      <c r="X17">
        <v>-1370349894</v>
      </c>
      <c r="Y17">
        <f t="shared" si="0"/>
        <v>2.87</v>
      </c>
      <c r="AA17">
        <v>0</v>
      </c>
      <c r="AB17">
        <v>572.77</v>
      </c>
      <c r="AC17">
        <v>782.65</v>
      </c>
      <c r="AD17">
        <v>0</v>
      </c>
      <c r="AE17">
        <v>0</v>
      </c>
      <c r="AF17">
        <v>572.77</v>
      </c>
      <c r="AG17">
        <v>782.65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2.87</v>
      </c>
      <c r="AU17" t="s">
        <v>3</v>
      </c>
      <c r="AV17">
        <v>0</v>
      </c>
      <c r="AW17">
        <v>2</v>
      </c>
      <c r="AX17">
        <v>48199784</v>
      </c>
      <c r="AY17">
        <v>2</v>
      </c>
      <c r="AZ17">
        <v>98304</v>
      </c>
      <c r="BA17">
        <v>16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1643.8498999999999</v>
      </c>
      <c r="BL17">
        <v>2246.2055</v>
      </c>
      <c r="BM17">
        <v>0</v>
      </c>
      <c r="BN17">
        <v>0</v>
      </c>
      <c r="BO17">
        <v>2.87</v>
      </c>
      <c r="BP17">
        <v>1</v>
      </c>
      <c r="BQ17">
        <v>0</v>
      </c>
      <c r="BR17">
        <v>1643.8498999999999</v>
      </c>
      <c r="BS17">
        <v>2246.2055</v>
      </c>
      <c r="BT17">
        <v>0</v>
      </c>
      <c r="BU17">
        <v>0</v>
      </c>
      <c r="BV17">
        <v>2.87</v>
      </c>
      <c r="BW17">
        <v>1</v>
      </c>
      <c r="CV17">
        <v>0</v>
      </c>
      <c r="CW17">
        <f>ROUND(Y17*Source!I72*DO17,7)</f>
        <v>11.594799999999999</v>
      </c>
      <c r="CX17">
        <f>ROUND(Y17*Source!I72,7)</f>
        <v>11.594799999999999</v>
      </c>
      <c r="CY17">
        <f>AB17</f>
        <v>572.77</v>
      </c>
      <c r="CZ17">
        <f>AF17</f>
        <v>572.77</v>
      </c>
      <c r="DA17">
        <f>AJ17</f>
        <v>1</v>
      </c>
      <c r="DB17">
        <f t="shared" si="1"/>
        <v>1643.85</v>
      </c>
      <c r="DC17">
        <f t="shared" si="2"/>
        <v>2246.21</v>
      </c>
      <c r="DD17" t="s">
        <v>3</v>
      </c>
      <c r="DE17" t="s">
        <v>3</v>
      </c>
      <c r="DF17">
        <f t="shared" si="7"/>
        <v>0</v>
      </c>
      <c r="DG17">
        <f t="shared" si="8"/>
        <v>6641.15</v>
      </c>
      <c r="DH17">
        <f t="shared" si="4"/>
        <v>9074.67</v>
      </c>
      <c r="DI17">
        <f t="shared" si="5"/>
        <v>0</v>
      </c>
      <c r="DJ17">
        <f>DG17+DH17</f>
        <v>15715.82</v>
      </c>
      <c r="DK17">
        <v>1</v>
      </c>
      <c r="DL17" t="s">
        <v>408</v>
      </c>
      <c r="DM17">
        <v>4</v>
      </c>
      <c r="DN17" t="s">
        <v>369</v>
      </c>
      <c r="DO17">
        <v>1</v>
      </c>
    </row>
    <row r="18" spans="1:119" x14ac:dyDescent="0.2">
      <c r="A18">
        <f>ROW(Source!A72)</f>
        <v>72</v>
      </c>
      <c r="B18">
        <v>48199555</v>
      </c>
      <c r="C18">
        <v>48199766</v>
      </c>
      <c r="D18">
        <v>46129993</v>
      </c>
      <c r="E18">
        <v>1</v>
      </c>
      <c r="F18">
        <v>1</v>
      </c>
      <c r="G18">
        <v>1</v>
      </c>
      <c r="H18">
        <v>2</v>
      </c>
      <c r="I18" t="s">
        <v>409</v>
      </c>
      <c r="J18" t="s">
        <v>410</v>
      </c>
      <c r="K18" t="s">
        <v>411</v>
      </c>
      <c r="L18">
        <v>1368</v>
      </c>
      <c r="N18">
        <v>1011</v>
      </c>
      <c r="O18" t="s">
        <v>375</v>
      </c>
      <c r="P18" t="s">
        <v>375</v>
      </c>
      <c r="Q18">
        <v>1</v>
      </c>
      <c r="W18">
        <v>0</v>
      </c>
      <c r="X18">
        <v>843348091</v>
      </c>
      <c r="Y18">
        <f t="shared" si="0"/>
        <v>2.66</v>
      </c>
      <c r="AA18">
        <v>0</v>
      </c>
      <c r="AB18">
        <v>93.23</v>
      </c>
      <c r="AC18">
        <v>0</v>
      </c>
      <c r="AD18">
        <v>0</v>
      </c>
      <c r="AE18">
        <v>0</v>
      </c>
      <c r="AF18">
        <v>93.23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2.66</v>
      </c>
      <c r="AU18" t="s">
        <v>3</v>
      </c>
      <c r="AV18">
        <v>0</v>
      </c>
      <c r="AW18">
        <v>2</v>
      </c>
      <c r="AX18">
        <v>48199785</v>
      </c>
      <c r="AY18">
        <v>2</v>
      </c>
      <c r="AZ18">
        <v>32768</v>
      </c>
      <c r="BA18">
        <v>17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247.99180000000001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247.99180000000001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ROUND(Y18*Source!I72*DO18,7)</f>
        <v>0</v>
      </c>
      <c r="CX18">
        <f>ROUND(Y18*Source!I72,7)</f>
        <v>10.7464</v>
      </c>
      <c r="CY18">
        <f>AB18</f>
        <v>93.23</v>
      </c>
      <c r="CZ18">
        <f>AF18</f>
        <v>93.23</v>
      </c>
      <c r="DA18">
        <f>AJ18</f>
        <v>1</v>
      </c>
      <c r="DB18">
        <f t="shared" si="1"/>
        <v>247.99</v>
      </c>
      <c r="DC18">
        <f t="shared" si="2"/>
        <v>0</v>
      </c>
      <c r="DD18" t="s">
        <v>3</v>
      </c>
      <c r="DE18" t="s">
        <v>3</v>
      </c>
      <c r="DF18">
        <f t="shared" si="7"/>
        <v>0</v>
      </c>
      <c r="DG18">
        <f t="shared" si="8"/>
        <v>1001.89</v>
      </c>
      <c r="DH18">
        <f t="shared" si="4"/>
        <v>0</v>
      </c>
      <c r="DI18">
        <f t="shared" si="5"/>
        <v>0</v>
      </c>
      <c r="DJ18">
        <f>DG18+DH18</f>
        <v>1001.89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48199555</v>
      </c>
      <c r="C19">
        <v>48199766</v>
      </c>
      <c r="D19">
        <v>46045414</v>
      </c>
      <c r="E19">
        <v>1</v>
      </c>
      <c r="F19">
        <v>1</v>
      </c>
      <c r="G19">
        <v>1</v>
      </c>
      <c r="H19">
        <v>3</v>
      </c>
      <c r="I19" t="s">
        <v>412</v>
      </c>
      <c r="J19" t="s">
        <v>413</v>
      </c>
      <c r="K19" t="s">
        <v>414</v>
      </c>
      <c r="L19">
        <v>1348</v>
      </c>
      <c r="N19">
        <v>1009</v>
      </c>
      <c r="O19" t="s">
        <v>160</v>
      </c>
      <c r="P19" t="s">
        <v>160</v>
      </c>
      <c r="Q19">
        <v>1000</v>
      </c>
      <c r="W19">
        <v>0</v>
      </c>
      <c r="X19">
        <v>1030380880</v>
      </c>
      <c r="Y19">
        <f t="shared" si="0"/>
        <v>3.0000000000000001E-3</v>
      </c>
      <c r="AA19">
        <v>134860.20000000001</v>
      </c>
      <c r="AB19">
        <v>0</v>
      </c>
      <c r="AC19">
        <v>0</v>
      </c>
      <c r="AD19">
        <v>0</v>
      </c>
      <c r="AE19">
        <v>148198.01999999999</v>
      </c>
      <c r="AF19">
        <v>0</v>
      </c>
      <c r="AG19">
        <v>0</v>
      </c>
      <c r="AH19">
        <v>0</v>
      </c>
      <c r="AI19">
        <v>0.91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3.0000000000000001E-3</v>
      </c>
      <c r="AU19" t="s">
        <v>3</v>
      </c>
      <c r="AV19">
        <v>0</v>
      </c>
      <c r="AW19">
        <v>2</v>
      </c>
      <c r="AX19">
        <v>48199786</v>
      </c>
      <c r="AY19">
        <v>1</v>
      </c>
      <c r="AZ19">
        <v>0</v>
      </c>
      <c r="BA19">
        <v>18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444.59405999999996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444.59405999999996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ROUND(Y19*Source!I72,7)</f>
        <v>1.2120000000000001E-2</v>
      </c>
      <c r="CY19">
        <f t="shared" ref="CY19:CY25" si="9">AA19</f>
        <v>134860.20000000001</v>
      </c>
      <c r="CZ19">
        <f t="shared" ref="CZ19:CZ25" si="10">AE19</f>
        <v>148198.01999999999</v>
      </c>
      <c r="DA19">
        <f t="shared" ref="DA19:DA25" si="11">AI19</f>
        <v>0.91</v>
      </c>
      <c r="DB19">
        <f t="shared" si="1"/>
        <v>444.59</v>
      </c>
      <c r="DC19">
        <f t="shared" si="2"/>
        <v>0</v>
      </c>
      <c r="DD19" t="s">
        <v>3</v>
      </c>
      <c r="DE19" t="s">
        <v>3</v>
      </c>
      <c r="DF19">
        <f>ROUND(ROUND(AE19*AI19,2)*CX19,2)</f>
        <v>1634.51</v>
      </c>
      <c r="DG19">
        <f t="shared" si="8"/>
        <v>0</v>
      </c>
      <c r="DH19">
        <f t="shared" si="4"/>
        <v>0</v>
      </c>
      <c r="DI19">
        <f t="shared" si="5"/>
        <v>0</v>
      </c>
      <c r="DJ19">
        <f t="shared" ref="DJ19:DJ25" si="12">DF19</f>
        <v>1634.51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48199555</v>
      </c>
      <c r="C20">
        <v>48199766</v>
      </c>
      <c r="D20">
        <v>0</v>
      </c>
      <c r="E20">
        <v>1</v>
      </c>
      <c r="F20">
        <v>1</v>
      </c>
      <c r="G20">
        <v>1</v>
      </c>
      <c r="H20">
        <v>3</v>
      </c>
      <c r="I20" t="s">
        <v>189</v>
      </c>
      <c r="J20" t="s">
        <v>3</v>
      </c>
      <c r="K20" t="s">
        <v>190</v>
      </c>
      <c r="L20">
        <v>1339</v>
      </c>
      <c r="N20">
        <v>1007</v>
      </c>
      <c r="O20" t="s">
        <v>46</v>
      </c>
      <c r="P20" t="s">
        <v>46</v>
      </c>
      <c r="Q20">
        <v>1</v>
      </c>
      <c r="W20">
        <v>0</v>
      </c>
      <c r="X20">
        <v>-157982121</v>
      </c>
      <c r="Y20">
        <f t="shared" si="0"/>
        <v>0.78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0.78</v>
      </c>
      <c r="AU20" t="s">
        <v>3</v>
      </c>
      <c r="AV20">
        <v>0</v>
      </c>
      <c r="AW20">
        <v>2</v>
      </c>
      <c r="AX20">
        <v>48199787</v>
      </c>
      <c r="AY20">
        <v>1</v>
      </c>
      <c r="AZ20">
        <v>0</v>
      </c>
      <c r="BA20">
        <v>19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ROUND(Y20*Source!I72,7)</f>
        <v>3.1511999999999998</v>
      </c>
      <c r="CY20">
        <f t="shared" si="9"/>
        <v>0</v>
      </c>
      <c r="CZ20">
        <f t="shared" si="10"/>
        <v>0</v>
      </c>
      <c r="DA20">
        <f t="shared" si="11"/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>ROUND(ROUND(AE20,2)*CX20,2)</f>
        <v>0</v>
      </c>
      <c r="DG20">
        <f t="shared" si="8"/>
        <v>0</v>
      </c>
      <c r="DH20">
        <f t="shared" si="4"/>
        <v>0</v>
      </c>
      <c r="DI20">
        <f t="shared" si="5"/>
        <v>0</v>
      </c>
      <c r="DJ20">
        <f t="shared" si="12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ROW(Source!A72)</f>
        <v>72</v>
      </c>
      <c r="B21">
        <v>48199555</v>
      </c>
      <c r="C21">
        <v>48199766</v>
      </c>
      <c r="D21">
        <v>46050556</v>
      </c>
      <c r="E21">
        <v>1</v>
      </c>
      <c r="F21">
        <v>1</v>
      </c>
      <c r="G21">
        <v>1</v>
      </c>
      <c r="H21">
        <v>3</v>
      </c>
      <c r="I21" t="s">
        <v>143</v>
      </c>
      <c r="J21" t="s">
        <v>145</v>
      </c>
      <c r="K21" t="s">
        <v>144</v>
      </c>
      <c r="L21">
        <v>1339</v>
      </c>
      <c r="N21">
        <v>1007</v>
      </c>
      <c r="O21" t="s">
        <v>46</v>
      </c>
      <c r="P21" t="s">
        <v>46</v>
      </c>
      <c r="Q21">
        <v>1</v>
      </c>
      <c r="W21">
        <v>0</v>
      </c>
      <c r="X21">
        <v>-1347817410</v>
      </c>
      <c r="Y21">
        <f t="shared" si="0"/>
        <v>0.43316831683168316</v>
      </c>
      <c r="AA21">
        <v>5954.53</v>
      </c>
      <c r="AB21">
        <v>0</v>
      </c>
      <c r="AC21">
        <v>0</v>
      </c>
      <c r="AD21">
        <v>0</v>
      </c>
      <c r="AE21">
        <v>5954.53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0.43316831683168316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ROUND(Y21*Source!I72,7)</f>
        <v>1.75</v>
      </c>
      <c r="CY21">
        <f t="shared" si="9"/>
        <v>5954.53</v>
      </c>
      <c r="CZ21">
        <f t="shared" si="10"/>
        <v>5954.53</v>
      </c>
      <c r="DA21">
        <f t="shared" si="11"/>
        <v>1</v>
      </c>
      <c r="DB21">
        <f t="shared" si="1"/>
        <v>2579.31</v>
      </c>
      <c r="DC21">
        <f t="shared" si="2"/>
        <v>0</v>
      </c>
      <c r="DD21" t="s">
        <v>3</v>
      </c>
      <c r="DE21" t="s">
        <v>3</v>
      </c>
      <c r="DF21">
        <f>ROUND(ROUND(AE21,2)*CX21,2)</f>
        <v>10420.43</v>
      </c>
      <c r="DG21">
        <f t="shared" si="8"/>
        <v>0</v>
      </c>
      <c r="DH21">
        <f t="shared" si="4"/>
        <v>0</v>
      </c>
      <c r="DI21">
        <f t="shared" si="5"/>
        <v>0</v>
      </c>
      <c r="DJ21">
        <f t="shared" si="12"/>
        <v>10420.43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ROW(Source!A72)</f>
        <v>72</v>
      </c>
      <c r="B22">
        <v>48199555</v>
      </c>
      <c r="C22">
        <v>48199766</v>
      </c>
      <c r="D22">
        <v>46050560</v>
      </c>
      <c r="E22">
        <v>1</v>
      </c>
      <c r="F22">
        <v>1</v>
      </c>
      <c r="G22">
        <v>1</v>
      </c>
      <c r="H22">
        <v>3</v>
      </c>
      <c r="I22" t="s">
        <v>139</v>
      </c>
      <c r="J22" t="s">
        <v>141</v>
      </c>
      <c r="K22" t="s">
        <v>140</v>
      </c>
      <c r="L22">
        <v>1339</v>
      </c>
      <c r="N22">
        <v>1007</v>
      </c>
      <c r="O22" t="s">
        <v>46</v>
      </c>
      <c r="P22" t="s">
        <v>46</v>
      </c>
      <c r="Q22">
        <v>1</v>
      </c>
      <c r="W22">
        <v>0</v>
      </c>
      <c r="X22">
        <v>735007806</v>
      </c>
      <c r="Y22">
        <f t="shared" si="0"/>
        <v>1</v>
      </c>
      <c r="AA22">
        <v>6267.1</v>
      </c>
      <c r="AB22">
        <v>0</v>
      </c>
      <c r="AC22">
        <v>0</v>
      </c>
      <c r="AD22">
        <v>0</v>
      </c>
      <c r="AE22">
        <v>4973.8900000000003</v>
      </c>
      <c r="AF22">
        <v>0</v>
      </c>
      <c r="AG22">
        <v>0</v>
      </c>
      <c r="AH22">
        <v>0</v>
      </c>
      <c r="AI22">
        <v>1.26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ROUND(Y22*Source!I72,7)</f>
        <v>4.04</v>
      </c>
      <c r="CY22">
        <f t="shared" si="9"/>
        <v>6267.1</v>
      </c>
      <c r="CZ22">
        <f t="shared" si="10"/>
        <v>4973.8900000000003</v>
      </c>
      <c r="DA22">
        <f t="shared" si="11"/>
        <v>1.26</v>
      </c>
      <c r="DB22">
        <f t="shared" si="1"/>
        <v>4973.8900000000003</v>
      </c>
      <c r="DC22">
        <f t="shared" si="2"/>
        <v>0</v>
      </c>
      <c r="DD22" t="s">
        <v>3</v>
      </c>
      <c r="DE22" t="s">
        <v>3</v>
      </c>
      <c r="DF22">
        <f>ROUND(ROUND(AE22*AI22,2)*CX22,2)</f>
        <v>25319.08</v>
      </c>
      <c r="DG22">
        <f t="shared" si="8"/>
        <v>0</v>
      </c>
      <c r="DH22">
        <f t="shared" si="4"/>
        <v>0</v>
      </c>
      <c r="DI22">
        <f t="shared" si="5"/>
        <v>0</v>
      </c>
      <c r="DJ22">
        <f t="shared" si="12"/>
        <v>25319.08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ROW(Source!A72)</f>
        <v>72</v>
      </c>
      <c r="B23">
        <v>48199555</v>
      </c>
      <c r="C23">
        <v>48199766</v>
      </c>
      <c r="D23">
        <v>0</v>
      </c>
      <c r="E23">
        <v>1</v>
      </c>
      <c r="F23">
        <v>1</v>
      </c>
      <c r="G23">
        <v>1</v>
      </c>
      <c r="H23">
        <v>3</v>
      </c>
      <c r="I23" t="s">
        <v>415</v>
      </c>
      <c r="J23" t="s">
        <v>3</v>
      </c>
      <c r="K23" t="s">
        <v>416</v>
      </c>
      <c r="L23">
        <v>1371</v>
      </c>
      <c r="N23">
        <v>1013</v>
      </c>
      <c r="O23" t="s">
        <v>149</v>
      </c>
      <c r="P23" t="s">
        <v>149</v>
      </c>
      <c r="Q23">
        <v>1</v>
      </c>
      <c r="W23">
        <v>0</v>
      </c>
      <c r="X23">
        <v>-1719145863</v>
      </c>
      <c r="Y23">
        <f t="shared" si="0"/>
        <v>24.8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24.8</v>
      </c>
      <c r="AU23" t="s">
        <v>3</v>
      </c>
      <c r="AV23">
        <v>0</v>
      </c>
      <c r="AW23">
        <v>2</v>
      </c>
      <c r="AX23">
        <v>48199788</v>
      </c>
      <c r="AY23">
        <v>1</v>
      </c>
      <c r="AZ23">
        <v>0</v>
      </c>
      <c r="BA23">
        <v>20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ROUND(Y23*Source!I72,7)</f>
        <v>100.19199999999999</v>
      </c>
      <c r="CY23">
        <f t="shared" si="9"/>
        <v>0</v>
      </c>
      <c r="CZ23">
        <f t="shared" si="10"/>
        <v>0</v>
      </c>
      <c r="DA23">
        <f t="shared" si="11"/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 t="shared" si="8"/>
        <v>0</v>
      </c>
      <c r="DH23">
        <f t="shared" si="4"/>
        <v>0</v>
      </c>
      <c r="DI23">
        <f t="shared" si="5"/>
        <v>0</v>
      </c>
      <c r="DJ23">
        <f t="shared" si="12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ROW(Source!A72)</f>
        <v>72</v>
      </c>
      <c r="B24">
        <v>48199555</v>
      </c>
      <c r="C24">
        <v>48199766</v>
      </c>
      <c r="D24">
        <v>0</v>
      </c>
      <c r="E24">
        <v>1</v>
      </c>
      <c r="F24">
        <v>1</v>
      </c>
      <c r="G24">
        <v>1</v>
      </c>
      <c r="H24">
        <v>3</v>
      </c>
      <c r="I24" t="s">
        <v>417</v>
      </c>
      <c r="J24" t="s">
        <v>3</v>
      </c>
      <c r="K24" t="s">
        <v>418</v>
      </c>
      <c r="L24">
        <v>1371</v>
      </c>
      <c r="N24">
        <v>1013</v>
      </c>
      <c r="O24" t="s">
        <v>149</v>
      </c>
      <c r="P24" t="s">
        <v>149</v>
      </c>
      <c r="Q24">
        <v>1</v>
      </c>
      <c r="W24">
        <v>0</v>
      </c>
      <c r="X24">
        <v>1431460187</v>
      </c>
      <c r="Y24">
        <f t="shared" si="0"/>
        <v>24.8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24.8</v>
      </c>
      <c r="AU24" t="s">
        <v>3</v>
      </c>
      <c r="AV24">
        <v>0</v>
      </c>
      <c r="AW24">
        <v>2</v>
      </c>
      <c r="AX24">
        <v>48199789</v>
      </c>
      <c r="AY24">
        <v>1</v>
      </c>
      <c r="AZ24">
        <v>0</v>
      </c>
      <c r="BA24">
        <v>21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ROUND(Y24*Source!I72,7)</f>
        <v>100.19199999999999</v>
      </c>
      <c r="CY24">
        <f t="shared" si="9"/>
        <v>0</v>
      </c>
      <c r="CZ24">
        <f t="shared" si="10"/>
        <v>0</v>
      </c>
      <c r="DA24">
        <f t="shared" si="11"/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 t="shared" si="8"/>
        <v>0</v>
      </c>
      <c r="DH24">
        <f t="shared" si="4"/>
        <v>0</v>
      </c>
      <c r="DI24">
        <f t="shared" si="5"/>
        <v>0</v>
      </c>
      <c r="DJ24">
        <f t="shared" si="12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ROW(Source!A72)</f>
        <v>72</v>
      </c>
      <c r="B25">
        <v>48199555</v>
      </c>
      <c r="C25">
        <v>48199766</v>
      </c>
      <c r="D25">
        <v>46056162</v>
      </c>
      <c r="E25">
        <v>1</v>
      </c>
      <c r="F25">
        <v>1</v>
      </c>
      <c r="G25">
        <v>1</v>
      </c>
      <c r="H25">
        <v>3</v>
      </c>
      <c r="I25" t="s">
        <v>419</v>
      </c>
      <c r="J25" t="s">
        <v>420</v>
      </c>
      <c r="K25" t="s">
        <v>421</v>
      </c>
      <c r="L25">
        <v>1348</v>
      </c>
      <c r="N25">
        <v>1009</v>
      </c>
      <c r="O25" t="s">
        <v>160</v>
      </c>
      <c r="P25" t="s">
        <v>160</v>
      </c>
      <c r="Q25">
        <v>1000</v>
      </c>
      <c r="W25">
        <v>0</v>
      </c>
      <c r="X25">
        <v>-619923545</v>
      </c>
      <c r="Y25">
        <f t="shared" si="0"/>
        <v>2E-3</v>
      </c>
      <c r="AA25">
        <v>142126.39000000001</v>
      </c>
      <c r="AB25">
        <v>0</v>
      </c>
      <c r="AC25">
        <v>0</v>
      </c>
      <c r="AD25">
        <v>0</v>
      </c>
      <c r="AE25">
        <v>105278.81</v>
      </c>
      <c r="AF25">
        <v>0</v>
      </c>
      <c r="AG25">
        <v>0</v>
      </c>
      <c r="AH25">
        <v>0</v>
      </c>
      <c r="AI25">
        <v>1.35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2E-3</v>
      </c>
      <c r="AU25" t="s">
        <v>3</v>
      </c>
      <c r="AV25">
        <v>0</v>
      </c>
      <c r="AW25">
        <v>2</v>
      </c>
      <c r="AX25">
        <v>48199790</v>
      </c>
      <c r="AY25">
        <v>1</v>
      </c>
      <c r="AZ25">
        <v>0</v>
      </c>
      <c r="BA25">
        <v>22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210.55761999999999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210.55761999999999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ROUND(Y25*Source!I72,7)</f>
        <v>8.0800000000000004E-3</v>
      </c>
      <c r="CY25">
        <f t="shared" si="9"/>
        <v>142126.39000000001</v>
      </c>
      <c r="CZ25">
        <f t="shared" si="10"/>
        <v>105278.81</v>
      </c>
      <c r="DA25">
        <f t="shared" si="11"/>
        <v>1.35</v>
      </c>
      <c r="DB25">
        <f t="shared" si="1"/>
        <v>210.56</v>
      </c>
      <c r="DC25">
        <f t="shared" si="2"/>
        <v>0</v>
      </c>
      <c r="DD25" t="s">
        <v>3</v>
      </c>
      <c r="DE25" t="s">
        <v>3</v>
      </c>
      <c r="DF25">
        <f>ROUND(ROUND(AE25*AI25,2)*CX25,2)</f>
        <v>1148.3800000000001</v>
      </c>
      <c r="DG25">
        <f t="shared" si="8"/>
        <v>0</v>
      </c>
      <c r="DH25">
        <f t="shared" si="4"/>
        <v>0</v>
      </c>
      <c r="DI25">
        <f t="shared" si="5"/>
        <v>0</v>
      </c>
      <c r="DJ25">
        <f t="shared" si="12"/>
        <v>1148.3800000000001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ROW(Source!A78)</f>
        <v>78</v>
      </c>
      <c r="B26">
        <v>48199555</v>
      </c>
      <c r="C26">
        <v>48199796</v>
      </c>
      <c r="D26">
        <v>45910088</v>
      </c>
      <c r="E26">
        <v>115</v>
      </c>
      <c r="F26">
        <v>1</v>
      </c>
      <c r="G26">
        <v>1</v>
      </c>
      <c r="H26">
        <v>1</v>
      </c>
      <c r="I26" t="s">
        <v>422</v>
      </c>
      <c r="J26" t="s">
        <v>3</v>
      </c>
      <c r="K26" t="s">
        <v>423</v>
      </c>
      <c r="L26">
        <v>1191</v>
      </c>
      <c r="N26">
        <v>1013</v>
      </c>
      <c r="O26" t="s">
        <v>369</v>
      </c>
      <c r="P26" t="s">
        <v>369</v>
      </c>
      <c r="Q26">
        <v>1</v>
      </c>
      <c r="W26">
        <v>0</v>
      </c>
      <c r="X26">
        <v>-859518930</v>
      </c>
      <c r="Y26">
        <f t="shared" si="0"/>
        <v>198</v>
      </c>
      <c r="AA26">
        <v>0</v>
      </c>
      <c r="AB26">
        <v>0</v>
      </c>
      <c r="AC26">
        <v>0</v>
      </c>
      <c r="AD26">
        <v>738.85</v>
      </c>
      <c r="AE26">
        <v>0</v>
      </c>
      <c r="AF26">
        <v>0</v>
      </c>
      <c r="AG26">
        <v>0</v>
      </c>
      <c r="AH26">
        <v>738.85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198</v>
      </c>
      <c r="AU26" t="s">
        <v>3</v>
      </c>
      <c r="AV26">
        <v>1</v>
      </c>
      <c r="AW26">
        <v>2</v>
      </c>
      <c r="AX26">
        <v>48199802</v>
      </c>
      <c r="AY26">
        <v>2</v>
      </c>
      <c r="AZ26">
        <v>131072</v>
      </c>
      <c r="BA26">
        <v>23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146292.30000000002</v>
      </c>
      <c r="BN26">
        <v>198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146292.30000000002</v>
      </c>
      <c r="BU26">
        <v>198</v>
      </c>
      <c r="BV26">
        <v>0</v>
      </c>
      <c r="BW26">
        <v>1</v>
      </c>
      <c r="CU26">
        <f>ROUND(AT26*Source!I78*AH26*AL26,2)</f>
        <v>5023.68</v>
      </c>
      <c r="CV26">
        <f>ROUND(Y26*Source!I78,7)</f>
        <v>6.7993199999999998</v>
      </c>
      <c r="CW26">
        <v>0</v>
      </c>
      <c r="CX26">
        <f>ROUND(Y26*Source!I78,7)</f>
        <v>6.7993199999999998</v>
      </c>
      <c r="CY26">
        <f>AD26</f>
        <v>738.85</v>
      </c>
      <c r="CZ26">
        <f>AH26</f>
        <v>738.85</v>
      </c>
      <c r="DA26">
        <f>AL26</f>
        <v>1</v>
      </c>
      <c r="DB26">
        <f t="shared" si="1"/>
        <v>146292.29999999999</v>
      </c>
      <c r="DC26">
        <f t="shared" si="2"/>
        <v>0</v>
      </c>
      <c r="DD26" t="s">
        <v>3</v>
      </c>
      <c r="DE26" t="s">
        <v>3</v>
      </c>
      <c r="DF26">
        <f t="shared" ref="DF26:DF34" si="13">ROUND(ROUND(AE26,2)*CX26,2)</f>
        <v>0</v>
      </c>
      <c r="DG26">
        <f t="shared" si="8"/>
        <v>0</v>
      </c>
      <c r="DH26">
        <f t="shared" si="4"/>
        <v>0</v>
      </c>
      <c r="DI26">
        <f t="shared" si="5"/>
        <v>5023.68</v>
      </c>
      <c r="DJ26">
        <f>DI26</f>
        <v>5023.68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ROW(Source!A78)</f>
        <v>78</v>
      </c>
      <c r="B27">
        <v>48199555</v>
      </c>
      <c r="C27">
        <v>48199796</v>
      </c>
      <c r="D27">
        <v>45910359</v>
      </c>
      <c r="E27">
        <v>115</v>
      </c>
      <c r="F27">
        <v>1</v>
      </c>
      <c r="G27">
        <v>1</v>
      </c>
      <c r="H27">
        <v>1</v>
      </c>
      <c r="I27" t="s">
        <v>370</v>
      </c>
      <c r="J27" t="s">
        <v>3</v>
      </c>
      <c r="K27" t="s">
        <v>371</v>
      </c>
      <c r="L27">
        <v>1191</v>
      </c>
      <c r="N27">
        <v>1013</v>
      </c>
      <c r="O27" t="s">
        <v>369</v>
      </c>
      <c r="P27" t="s">
        <v>369</v>
      </c>
      <c r="Q27">
        <v>1</v>
      </c>
      <c r="W27">
        <v>0</v>
      </c>
      <c r="X27">
        <v>-1417349443</v>
      </c>
      <c r="Y27">
        <f t="shared" si="0"/>
        <v>0.33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0.33</v>
      </c>
      <c r="AU27" t="s">
        <v>3</v>
      </c>
      <c r="AV27">
        <v>2</v>
      </c>
      <c r="AW27">
        <v>2</v>
      </c>
      <c r="AX27">
        <v>48199803</v>
      </c>
      <c r="AY27">
        <v>1</v>
      </c>
      <c r="AZ27">
        <v>0</v>
      </c>
      <c r="BA27">
        <v>24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ROUND(Y27*Source!I78,7)</f>
        <v>1.1332200000000001E-2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13"/>
        <v>0</v>
      </c>
      <c r="DG27">
        <f t="shared" si="8"/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ROW(Source!A78)</f>
        <v>78</v>
      </c>
      <c r="B28">
        <v>48199555</v>
      </c>
      <c r="C28">
        <v>48199796</v>
      </c>
      <c r="D28">
        <v>46128463</v>
      </c>
      <c r="E28">
        <v>1</v>
      </c>
      <c r="F28">
        <v>1</v>
      </c>
      <c r="G28">
        <v>1</v>
      </c>
      <c r="H28">
        <v>2</v>
      </c>
      <c r="I28" t="s">
        <v>402</v>
      </c>
      <c r="J28" t="s">
        <v>403</v>
      </c>
      <c r="K28" t="s">
        <v>404</v>
      </c>
      <c r="L28">
        <v>1368</v>
      </c>
      <c r="N28">
        <v>1011</v>
      </c>
      <c r="O28" t="s">
        <v>375</v>
      </c>
      <c r="P28" t="s">
        <v>375</v>
      </c>
      <c r="Q28">
        <v>1</v>
      </c>
      <c r="W28">
        <v>0</v>
      </c>
      <c r="X28">
        <v>-208228746</v>
      </c>
      <c r="Y28">
        <f t="shared" si="0"/>
        <v>0.14000000000000001</v>
      </c>
      <c r="AA28">
        <v>0</v>
      </c>
      <c r="AB28">
        <v>1488.78</v>
      </c>
      <c r="AC28">
        <v>1051.33</v>
      </c>
      <c r="AD28">
        <v>0</v>
      </c>
      <c r="AE28">
        <v>0</v>
      </c>
      <c r="AF28">
        <v>1488.78</v>
      </c>
      <c r="AG28">
        <v>1051.33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0.14000000000000001</v>
      </c>
      <c r="AU28" t="s">
        <v>3</v>
      </c>
      <c r="AV28">
        <v>0</v>
      </c>
      <c r="AW28">
        <v>2</v>
      </c>
      <c r="AX28">
        <v>48199804</v>
      </c>
      <c r="AY28">
        <v>2</v>
      </c>
      <c r="AZ28">
        <v>98304</v>
      </c>
      <c r="BA28">
        <v>25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208.42920000000001</v>
      </c>
      <c r="BL28">
        <v>147.18620000000001</v>
      </c>
      <c r="BM28">
        <v>0</v>
      </c>
      <c r="BN28">
        <v>0</v>
      </c>
      <c r="BO28">
        <v>0.14000000000000001</v>
      </c>
      <c r="BP28">
        <v>1</v>
      </c>
      <c r="BQ28">
        <v>0</v>
      </c>
      <c r="BR28">
        <v>208.42920000000001</v>
      </c>
      <c r="BS28">
        <v>147.18620000000001</v>
      </c>
      <c r="BT28">
        <v>0</v>
      </c>
      <c r="BU28">
        <v>0</v>
      </c>
      <c r="BV28">
        <v>0.14000000000000001</v>
      </c>
      <c r="BW28">
        <v>1</v>
      </c>
      <c r="CV28">
        <v>0</v>
      </c>
      <c r="CW28">
        <f>ROUND(Y28*Source!I78*DO28,7)</f>
        <v>4.8076000000000004E-3</v>
      </c>
      <c r="CX28">
        <f>ROUND(Y28*Source!I78,7)</f>
        <v>4.8076000000000004E-3</v>
      </c>
      <c r="CY28">
        <f>AB28</f>
        <v>1488.78</v>
      </c>
      <c r="CZ28">
        <f>AF28</f>
        <v>1488.78</v>
      </c>
      <c r="DA28">
        <f>AJ28</f>
        <v>1</v>
      </c>
      <c r="DB28">
        <f t="shared" si="1"/>
        <v>208.43</v>
      </c>
      <c r="DC28">
        <f t="shared" si="2"/>
        <v>147.19</v>
      </c>
      <c r="DD28" t="s">
        <v>3</v>
      </c>
      <c r="DE28" t="s">
        <v>3</v>
      </c>
      <c r="DF28">
        <f t="shared" si="13"/>
        <v>0</v>
      </c>
      <c r="DG28">
        <f t="shared" si="8"/>
        <v>7.16</v>
      </c>
      <c r="DH28">
        <f t="shared" si="4"/>
        <v>5.05</v>
      </c>
      <c r="DI28">
        <f t="shared" si="5"/>
        <v>0</v>
      </c>
      <c r="DJ28">
        <f>DG28+DH28</f>
        <v>12.21</v>
      </c>
      <c r="DK28">
        <v>1</v>
      </c>
      <c r="DL28" t="s">
        <v>376</v>
      </c>
      <c r="DM28">
        <v>6</v>
      </c>
      <c r="DN28" t="s">
        <v>369</v>
      </c>
      <c r="DO28">
        <v>1</v>
      </c>
    </row>
    <row r="29" spans="1:119" x14ac:dyDescent="0.2">
      <c r="A29">
        <f>ROW(Source!A78)</f>
        <v>78</v>
      </c>
      <c r="B29">
        <v>48199555</v>
      </c>
      <c r="C29">
        <v>48199796</v>
      </c>
      <c r="D29">
        <v>46129773</v>
      </c>
      <c r="E29">
        <v>1</v>
      </c>
      <c r="F29">
        <v>1</v>
      </c>
      <c r="G29">
        <v>1</v>
      </c>
      <c r="H29">
        <v>2</v>
      </c>
      <c r="I29" t="s">
        <v>405</v>
      </c>
      <c r="J29" t="s">
        <v>406</v>
      </c>
      <c r="K29" t="s">
        <v>407</v>
      </c>
      <c r="L29">
        <v>1368</v>
      </c>
      <c r="N29">
        <v>1011</v>
      </c>
      <c r="O29" t="s">
        <v>375</v>
      </c>
      <c r="P29" t="s">
        <v>375</v>
      </c>
      <c r="Q29">
        <v>1</v>
      </c>
      <c r="W29">
        <v>0</v>
      </c>
      <c r="X29">
        <v>-1370349894</v>
      </c>
      <c r="Y29">
        <f t="shared" si="0"/>
        <v>0.19</v>
      </c>
      <c r="AA29">
        <v>0</v>
      </c>
      <c r="AB29">
        <v>572.77</v>
      </c>
      <c r="AC29">
        <v>782.65</v>
      </c>
      <c r="AD29">
        <v>0</v>
      </c>
      <c r="AE29">
        <v>0</v>
      </c>
      <c r="AF29">
        <v>572.77</v>
      </c>
      <c r="AG29">
        <v>782.65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0.19</v>
      </c>
      <c r="AU29" t="s">
        <v>3</v>
      </c>
      <c r="AV29">
        <v>0</v>
      </c>
      <c r="AW29">
        <v>2</v>
      </c>
      <c r="AX29">
        <v>48199805</v>
      </c>
      <c r="AY29">
        <v>2</v>
      </c>
      <c r="AZ29">
        <v>98304</v>
      </c>
      <c r="BA29">
        <v>26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108.8263</v>
      </c>
      <c r="BL29">
        <v>148.70349999999999</v>
      </c>
      <c r="BM29">
        <v>0</v>
      </c>
      <c r="BN29">
        <v>0</v>
      </c>
      <c r="BO29">
        <v>0.19</v>
      </c>
      <c r="BP29">
        <v>1</v>
      </c>
      <c r="BQ29">
        <v>0</v>
      </c>
      <c r="BR29">
        <v>108.8263</v>
      </c>
      <c r="BS29">
        <v>148.70349999999999</v>
      </c>
      <c r="BT29">
        <v>0</v>
      </c>
      <c r="BU29">
        <v>0</v>
      </c>
      <c r="BV29">
        <v>0.19</v>
      </c>
      <c r="BW29">
        <v>1</v>
      </c>
      <c r="CV29">
        <v>0</v>
      </c>
      <c r="CW29">
        <f>ROUND(Y29*Source!I78*DO29,7)</f>
        <v>6.5246000000000002E-3</v>
      </c>
      <c r="CX29">
        <f>ROUND(Y29*Source!I78,7)</f>
        <v>6.5246000000000002E-3</v>
      </c>
      <c r="CY29">
        <f>AB29</f>
        <v>572.77</v>
      </c>
      <c r="CZ29">
        <f>AF29</f>
        <v>572.77</v>
      </c>
      <c r="DA29">
        <f>AJ29</f>
        <v>1</v>
      </c>
      <c r="DB29">
        <f t="shared" si="1"/>
        <v>108.83</v>
      </c>
      <c r="DC29">
        <f t="shared" si="2"/>
        <v>148.69999999999999</v>
      </c>
      <c r="DD29" t="s">
        <v>3</v>
      </c>
      <c r="DE29" t="s">
        <v>3</v>
      </c>
      <c r="DF29">
        <f t="shared" si="13"/>
        <v>0</v>
      </c>
      <c r="DG29">
        <f t="shared" si="8"/>
        <v>3.74</v>
      </c>
      <c r="DH29">
        <f t="shared" si="4"/>
        <v>5.1100000000000003</v>
      </c>
      <c r="DI29">
        <f t="shared" si="5"/>
        <v>0</v>
      </c>
      <c r="DJ29">
        <f>DG29+DH29</f>
        <v>8.8500000000000014</v>
      </c>
      <c r="DK29">
        <v>1</v>
      </c>
      <c r="DL29" t="s">
        <v>408</v>
      </c>
      <c r="DM29">
        <v>4</v>
      </c>
      <c r="DN29" t="s">
        <v>369</v>
      </c>
      <c r="DO29">
        <v>1</v>
      </c>
    </row>
    <row r="30" spans="1:119" x14ac:dyDescent="0.2">
      <c r="A30">
        <f>ROW(Source!A78)</f>
        <v>78</v>
      </c>
      <c r="B30">
        <v>48199555</v>
      </c>
      <c r="C30">
        <v>48199796</v>
      </c>
      <c r="D30">
        <v>0</v>
      </c>
      <c r="E30">
        <v>1</v>
      </c>
      <c r="F30">
        <v>1</v>
      </c>
      <c r="G30">
        <v>1</v>
      </c>
      <c r="H30">
        <v>3</v>
      </c>
      <c r="I30" t="s">
        <v>424</v>
      </c>
      <c r="J30" t="s">
        <v>3</v>
      </c>
      <c r="K30" t="s">
        <v>425</v>
      </c>
      <c r="L30">
        <v>1348</v>
      </c>
      <c r="N30">
        <v>1009</v>
      </c>
      <c r="O30" t="s">
        <v>160</v>
      </c>
      <c r="P30" t="s">
        <v>160</v>
      </c>
      <c r="Q30">
        <v>1000</v>
      </c>
      <c r="W30">
        <v>0</v>
      </c>
      <c r="X30">
        <v>-656256939</v>
      </c>
      <c r="Y30">
        <f t="shared" si="0"/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</v>
      </c>
      <c r="AU30" t="s">
        <v>3</v>
      </c>
      <c r="AV30">
        <v>0</v>
      </c>
      <c r="AW30">
        <v>2</v>
      </c>
      <c r="AX30">
        <v>48199806</v>
      </c>
      <c r="AY30">
        <v>1</v>
      </c>
      <c r="AZ30">
        <v>0</v>
      </c>
      <c r="BA30">
        <v>27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ROUND(Y30*Source!I78,7)</f>
        <v>3.4340000000000002E-2</v>
      </c>
      <c r="CY30">
        <f>AA30</f>
        <v>0</v>
      </c>
      <c r="CZ30">
        <f>AE30</f>
        <v>0</v>
      </c>
      <c r="DA30">
        <f>AI30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13"/>
        <v>0</v>
      </c>
      <c r="DG30">
        <f t="shared" si="8"/>
        <v>0</v>
      </c>
      <c r="DH30">
        <f t="shared" si="4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ROW(Source!A80)</f>
        <v>80</v>
      </c>
      <c r="B31">
        <v>48199555</v>
      </c>
      <c r="C31">
        <v>48199808</v>
      </c>
      <c r="D31">
        <v>45910057</v>
      </c>
      <c r="E31">
        <v>115</v>
      </c>
      <c r="F31">
        <v>1</v>
      </c>
      <c r="G31">
        <v>1</v>
      </c>
      <c r="H31">
        <v>1</v>
      </c>
      <c r="I31" t="s">
        <v>426</v>
      </c>
      <c r="J31" t="s">
        <v>3</v>
      </c>
      <c r="K31" t="s">
        <v>427</v>
      </c>
      <c r="L31">
        <v>1191</v>
      </c>
      <c r="N31">
        <v>1013</v>
      </c>
      <c r="O31" t="s">
        <v>369</v>
      </c>
      <c r="P31" t="s">
        <v>369</v>
      </c>
      <c r="Q31">
        <v>1</v>
      </c>
      <c r="W31">
        <v>0</v>
      </c>
      <c r="X31">
        <v>1682852000</v>
      </c>
      <c r="Y31">
        <f t="shared" si="0"/>
        <v>9.82</v>
      </c>
      <c r="AA31">
        <v>0</v>
      </c>
      <c r="AB31">
        <v>0</v>
      </c>
      <c r="AC31">
        <v>0</v>
      </c>
      <c r="AD31">
        <v>677.52</v>
      </c>
      <c r="AE31">
        <v>0</v>
      </c>
      <c r="AF31">
        <v>0</v>
      </c>
      <c r="AG31">
        <v>0</v>
      </c>
      <c r="AH31">
        <v>677.52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9.82</v>
      </c>
      <c r="AU31" t="s">
        <v>3</v>
      </c>
      <c r="AV31">
        <v>1</v>
      </c>
      <c r="AW31">
        <v>2</v>
      </c>
      <c r="AX31">
        <v>48199815</v>
      </c>
      <c r="AY31">
        <v>1</v>
      </c>
      <c r="AZ31">
        <v>0</v>
      </c>
      <c r="BA31">
        <v>28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6653.2464</v>
      </c>
      <c r="BN31">
        <v>9.82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6653.2464</v>
      </c>
      <c r="BU31">
        <v>9.82</v>
      </c>
      <c r="BV31">
        <v>0</v>
      </c>
      <c r="BW31">
        <v>1</v>
      </c>
      <c r="CU31">
        <f>ROUND(AT31*Source!I80*AH31*AL31,2)</f>
        <v>11007</v>
      </c>
      <c r="CV31">
        <f>ROUND(Y31*Source!I80,7)</f>
        <v>16.246011599999999</v>
      </c>
      <c r="CW31">
        <v>0</v>
      </c>
      <c r="CX31">
        <f>ROUND(Y31*Source!I80,7)</f>
        <v>16.246011599999999</v>
      </c>
      <c r="CY31">
        <f>AD31</f>
        <v>677.52</v>
      </c>
      <c r="CZ31">
        <f>AH31</f>
        <v>677.52</v>
      </c>
      <c r="DA31">
        <f>AL31</f>
        <v>1</v>
      </c>
      <c r="DB31">
        <f t="shared" si="1"/>
        <v>6653.25</v>
      </c>
      <c r="DC31">
        <f t="shared" si="2"/>
        <v>0</v>
      </c>
      <c r="DD31" t="s">
        <v>3</v>
      </c>
      <c r="DE31" t="s">
        <v>3</v>
      </c>
      <c r="DF31">
        <f t="shared" si="13"/>
        <v>0</v>
      </c>
      <c r="DG31">
        <f t="shared" si="8"/>
        <v>0</v>
      </c>
      <c r="DH31">
        <f t="shared" si="4"/>
        <v>0</v>
      </c>
      <c r="DI31">
        <f t="shared" si="5"/>
        <v>11007</v>
      </c>
      <c r="DJ31">
        <f>DI31</f>
        <v>11007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ROW(Source!A80)</f>
        <v>80</v>
      </c>
      <c r="B32">
        <v>48199555</v>
      </c>
      <c r="C32">
        <v>48199808</v>
      </c>
      <c r="D32">
        <v>45910359</v>
      </c>
      <c r="E32">
        <v>115</v>
      </c>
      <c r="F32">
        <v>1</v>
      </c>
      <c r="G32">
        <v>1</v>
      </c>
      <c r="H32">
        <v>1</v>
      </c>
      <c r="I32" t="s">
        <v>370</v>
      </c>
      <c r="J32" t="s">
        <v>3</v>
      </c>
      <c r="K32" t="s">
        <v>371</v>
      </c>
      <c r="L32">
        <v>1191</v>
      </c>
      <c r="N32">
        <v>1013</v>
      </c>
      <c r="O32" t="s">
        <v>369</v>
      </c>
      <c r="P32" t="s">
        <v>369</v>
      </c>
      <c r="Q32">
        <v>1</v>
      </c>
      <c r="W32">
        <v>0</v>
      </c>
      <c r="X32">
        <v>-1417349443</v>
      </c>
      <c r="Y32">
        <f t="shared" si="0"/>
        <v>0.22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0.22</v>
      </c>
      <c r="AU32" t="s">
        <v>3</v>
      </c>
      <c r="AV32">
        <v>2</v>
      </c>
      <c r="AW32">
        <v>2</v>
      </c>
      <c r="AX32">
        <v>48199816</v>
      </c>
      <c r="AY32">
        <v>1</v>
      </c>
      <c r="AZ32">
        <v>0</v>
      </c>
      <c r="BA32">
        <v>29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ROUND(Y32*Source!I80,7)</f>
        <v>0.3639636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13"/>
        <v>0</v>
      </c>
      <c r="DG32">
        <f t="shared" si="8"/>
        <v>0</v>
      </c>
      <c r="DH32">
        <f t="shared" si="4"/>
        <v>0</v>
      </c>
      <c r="DI32">
        <f t="shared" si="5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ROW(Source!A80)</f>
        <v>80</v>
      </c>
      <c r="B33">
        <v>48199555</v>
      </c>
      <c r="C33">
        <v>48199808</v>
      </c>
      <c r="D33">
        <v>46128463</v>
      </c>
      <c r="E33">
        <v>1</v>
      </c>
      <c r="F33">
        <v>1</v>
      </c>
      <c r="G33">
        <v>1</v>
      </c>
      <c r="H33">
        <v>2</v>
      </c>
      <c r="I33" t="s">
        <v>402</v>
      </c>
      <c r="J33" t="s">
        <v>403</v>
      </c>
      <c r="K33" t="s">
        <v>404</v>
      </c>
      <c r="L33">
        <v>1368</v>
      </c>
      <c r="N33">
        <v>1011</v>
      </c>
      <c r="O33" t="s">
        <v>375</v>
      </c>
      <c r="P33" t="s">
        <v>375</v>
      </c>
      <c r="Q33">
        <v>1</v>
      </c>
      <c r="W33">
        <v>0</v>
      </c>
      <c r="X33">
        <v>-359817417</v>
      </c>
      <c r="Y33">
        <f t="shared" ref="Y33:Y64" si="14">AT33</f>
        <v>0.12</v>
      </c>
      <c r="AA33">
        <v>0</v>
      </c>
      <c r="AB33">
        <v>1488.78</v>
      </c>
      <c r="AC33">
        <v>1051.33</v>
      </c>
      <c r="AD33">
        <v>0</v>
      </c>
      <c r="AE33">
        <v>0</v>
      </c>
      <c r="AF33">
        <v>1488.78</v>
      </c>
      <c r="AG33">
        <v>1051.33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0.12</v>
      </c>
      <c r="AU33" t="s">
        <v>3</v>
      </c>
      <c r="AV33">
        <v>1</v>
      </c>
      <c r="AW33">
        <v>2</v>
      </c>
      <c r="AX33">
        <v>48199817</v>
      </c>
      <c r="AY33">
        <v>1</v>
      </c>
      <c r="AZ33">
        <v>0</v>
      </c>
      <c r="BA33">
        <v>30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178.65359999999998</v>
      </c>
      <c r="BL33">
        <v>126.15959999999998</v>
      </c>
      <c r="BM33">
        <v>0</v>
      </c>
      <c r="BN33">
        <v>0</v>
      </c>
      <c r="BO33">
        <v>0.12</v>
      </c>
      <c r="BP33">
        <v>1</v>
      </c>
      <c r="BQ33">
        <v>0</v>
      </c>
      <c r="BR33">
        <v>178.65359999999998</v>
      </c>
      <c r="BS33">
        <v>126.15959999999998</v>
      </c>
      <c r="BT33">
        <v>0</v>
      </c>
      <c r="BU33">
        <v>0</v>
      </c>
      <c r="BV33">
        <v>0.12</v>
      </c>
      <c r="BW33">
        <v>1</v>
      </c>
      <c r="CV33">
        <v>0</v>
      </c>
      <c r="CW33">
        <f>ROUND(Y33*Source!I80*DO33,7)</f>
        <v>0.1985256</v>
      </c>
      <c r="CX33">
        <f>ROUND(Y33*Source!I80,7)</f>
        <v>0.1985256</v>
      </c>
      <c r="CY33">
        <f>AB33</f>
        <v>1488.78</v>
      </c>
      <c r="CZ33">
        <f>AF33</f>
        <v>1488.78</v>
      </c>
      <c r="DA33">
        <f>AJ33</f>
        <v>1</v>
      </c>
      <c r="DB33">
        <f t="shared" ref="DB33:DB64" si="15">ROUND(ROUND(AT33*CZ33,2),6)</f>
        <v>178.65</v>
      </c>
      <c r="DC33">
        <f t="shared" ref="DC33:DC64" si="16">ROUND(ROUND(AT33*AG33,2),6)</f>
        <v>126.16</v>
      </c>
      <c r="DD33" t="s">
        <v>3</v>
      </c>
      <c r="DE33" t="s">
        <v>3</v>
      </c>
      <c r="DF33">
        <f t="shared" si="13"/>
        <v>0</v>
      </c>
      <c r="DG33">
        <f t="shared" si="8"/>
        <v>295.56</v>
      </c>
      <c r="DH33">
        <f t="shared" ref="DH33:DH64" si="17">ROUND(ROUND(AG33,2)*CX33,2)</f>
        <v>208.72</v>
      </c>
      <c r="DI33">
        <f t="shared" ref="DI33:DI64" si="18">ROUND(ROUND(AH33,2)*CX33,2)</f>
        <v>0</v>
      </c>
      <c r="DJ33">
        <f>DG33+DH33</f>
        <v>504.28</v>
      </c>
      <c r="DK33">
        <v>1</v>
      </c>
      <c r="DL33" t="s">
        <v>376</v>
      </c>
      <c r="DM33">
        <v>6</v>
      </c>
      <c r="DN33" t="s">
        <v>369</v>
      </c>
      <c r="DO33">
        <v>1</v>
      </c>
    </row>
    <row r="34" spans="1:119" x14ac:dyDescent="0.2">
      <c r="A34">
        <f>ROW(Source!A80)</f>
        <v>80</v>
      </c>
      <c r="B34">
        <v>48199555</v>
      </c>
      <c r="C34">
        <v>48199808</v>
      </c>
      <c r="D34">
        <v>46129773</v>
      </c>
      <c r="E34">
        <v>1</v>
      </c>
      <c r="F34">
        <v>1</v>
      </c>
      <c r="G34">
        <v>1</v>
      </c>
      <c r="H34">
        <v>2</v>
      </c>
      <c r="I34" t="s">
        <v>405</v>
      </c>
      <c r="J34" t="s">
        <v>406</v>
      </c>
      <c r="K34" t="s">
        <v>407</v>
      </c>
      <c r="L34">
        <v>1368</v>
      </c>
      <c r="N34">
        <v>1011</v>
      </c>
      <c r="O34" t="s">
        <v>375</v>
      </c>
      <c r="P34" t="s">
        <v>375</v>
      </c>
      <c r="Q34">
        <v>1</v>
      </c>
      <c r="W34">
        <v>0</v>
      </c>
      <c r="X34">
        <v>-1219940357</v>
      </c>
      <c r="Y34">
        <f t="shared" si="14"/>
        <v>0.1</v>
      </c>
      <c r="AA34">
        <v>0</v>
      </c>
      <c r="AB34">
        <v>572.77</v>
      </c>
      <c r="AC34">
        <v>782.65</v>
      </c>
      <c r="AD34">
        <v>0</v>
      </c>
      <c r="AE34">
        <v>0</v>
      </c>
      <c r="AF34">
        <v>572.77</v>
      </c>
      <c r="AG34">
        <v>782.65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0.1</v>
      </c>
      <c r="AU34" t="s">
        <v>3</v>
      </c>
      <c r="AV34">
        <v>1</v>
      </c>
      <c r="AW34">
        <v>2</v>
      </c>
      <c r="AX34">
        <v>48199818</v>
      </c>
      <c r="AY34">
        <v>1</v>
      </c>
      <c r="AZ34">
        <v>0</v>
      </c>
      <c r="BA34">
        <v>31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57.277000000000001</v>
      </c>
      <c r="BL34">
        <v>78.265000000000001</v>
      </c>
      <c r="BM34">
        <v>0</v>
      </c>
      <c r="BN34">
        <v>0</v>
      </c>
      <c r="BO34">
        <v>0.1</v>
      </c>
      <c r="BP34">
        <v>1</v>
      </c>
      <c r="BQ34">
        <v>0</v>
      </c>
      <c r="BR34">
        <v>57.277000000000001</v>
      </c>
      <c r="BS34">
        <v>78.265000000000001</v>
      </c>
      <c r="BT34">
        <v>0</v>
      </c>
      <c r="BU34">
        <v>0</v>
      </c>
      <c r="BV34">
        <v>0.1</v>
      </c>
      <c r="BW34">
        <v>1</v>
      </c>
      <c r="CV34">
        <v>0</v>
      </c>
      <c r="CW34">
        <f>ROUND(Y34*Source!I80*DO34,7)</f>
        <v>0.165438</v>
      </c>
      <c r="CX34">
        <f>ROUND(Y34*Source!I80,7)</f>
        <v>0.165438</v>
      </c>
      <c r="CY34">
        <f>AB34</f>
        <v>572.77</v>
      </c>
      <c r="CZ34">
        <f>AF34</f>
        <v>572.77</v>
      </c>
      <c r="DA34">
        <f>AJ34</f>
        <v>1</v>
      </c>
      <c r="DB34">
        <f t="shared" si="15"/>
        <v>57.28</v>
      </c>
      <c r="DC34">
        <f t="shared" si="16"/>
        <v>78.27</v>
      </c>
      <c r="DD34" t="s">
        <v>3</v>
      </c>
      <c r="DE34" t="s">
        <v>3</v>
      </c>
      <c r="DF34">
        <f t="shared" si="13"/>
        <v>0</v>
      </c>
      <c r="DG34">
        <f t="shared" si="8"/>
        <v>94.76</v>
      </c>
      <c r="DH34">
        <f t="shared" si="17"/>
        <v>129.47999999999999</v>
      </c>
      <c r="DI34">
        <f t="shared" si="18"/>
        <v>0</v>
      </c>
      <c r="DJ34">
        <f>DG34+DH34</f>
        <v>224.24</v>
      </c>
      <c r="DK34">
        <v>1</v>
      </c>
      <c r="DL34" t="s">
        <v>408</v>
      </c>
      <c r="DM34">
        <v>4</v>
      </c>
      <c r="DN34" t="s">
        <v>369</v>
      </c>
      <c r="DO34">
        <v>1</v>
      </c>
    </row>
    <row r="35" spans="1:119" x14ac:dyDescent="0.2">
      <c r="A35">
        <f>ROW(Source!A80)</f>
        <v>80</v>
      </c>
      <c r="B35">
        <v>48199555</v>
      </c>
      <c r="C35">
        <v>48199808</v>
      </c>
      <c r="D35">
        <v>46056038</v>
      </c>
      <c r="E35">
        <v>1</v>
      </c>
      <c r="F35">
        <v>1</v>
      </c>
      <c r="G35">
        <v>1</v>
      </c>
      <c r="H35">
        <v>3</v>
      </c>
      <c r="I35" t="s">
        <v>428</v>
      </c>
      <c r="J35" t="s">
        <v>429</v>
      </c>
      <c r="K35" t="s">
        <v>430</v>
      </c>
      <c r="L35">
        <v>1348</v>
      </c>
      <c r="N35">
        <v>1009</v>
      </c>
      <c r="O35" t="s">
        <v>160</v>
      </c>
      <c r="P35" t="s">
        <v>160</v>
      </c>
      <c r="Q35">
        <v>1000</v>
      </c>
      <c r="W35">
        <v>0</v>
      </c>
      <c r="X35">
        <v>1924747900</v>
      </c>
      <c r="Y35">
        <f t="shared" si="14"/>
        <v>1</v>
      </c>
      <c r="AA35">
        <v>142126.39000000001</v>
      </c>
      <c r="AB35">
        <v>0</v>
      </c>
      <c r="AC35">
        <v>0</v>
      </c>
      <c r="AD35">
        <v>0</v>
      </c>
      <c r="AE35">
        <v>105278.81</v>
      </c>
      <c r="AF35">
        <v>0</v>
      </c>
      <c r="AG35">
        <v>0</v>
      </c>
      <c r="AH35">
        <v>0</v>
      </c>
      <c r="AI35">
        <v>1.35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3</v>
      </c>
      <c r="AT35">
        <v>1</v>
      </c>
      <c r="AU35" t="s">
        <v>3</v>
      </c>
      <c r="AV35">
        <v>0</v>
      </c>
      <c r="AW35">
        <v>2</v>
      </c>
      <c r="AX35">
        <v>48199819</v>
      </c>
      <c r="AY35">
        <v>1</v>
      </c>
      <c r="AZ35">
        <v>0</v>
      </c>
      <c r="BA35">
        <v>32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105278.81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105278.81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ROUND(Y35*Source!I80,7)</f>
        <v>1.65438</v>
      </c>
      <c r="CY35">
        <f>AA35</f>
        <v>142126.39000000001</v>
      </c>
      <c r="CZ35">
        <f>AE35</f>
        <v>105278.81</v>
      </c>
      <c r="DA35">
        <f>AI35</f>
        <v>1.35</v>
      </c>
      <c r="DB35">
        <f t="shared" si="15"/>
        <v>105278.81</v>
      </c>
      <c r="DC35">
        <f t="shared" si="16"/>
        <v>0</v>
      </c>
      <c r="DD35" t="s">
        <v>3</v>
      </c>
      <c r="DE35" t="s">
        <v>3</v>
      </c>
      <c r="DF35">
        <f>ROUND(ROUND(AE35*AI35,2)*CX35,2)</f>
        <v>235131.06</v>
      </c>
      <c r="DG35">
        <f t="shared" si="8"/>
        <v>0</v>
      </c>
      <c r="DH35">
        <f t="shared" si="17"/>
        <v>0</v>
      </c>
      <c r="DI35">
        <f t="shared" si="18"/>
        <v>0</v>
      </c>
      <c r="DJ35">
        <f>DF35</f>
        <v>235131.06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ROW(Source!A80)</f>
        <v>80</v>
      </c>
      <c r="B36">
        <v>48199555</v>
      </c>
      <c r="C36">
        <v>48199808</v>
      </c>
      <c r="D36">
        <v>46059832</v>
      </c>
      <c r="E36">
        <v>1</v>
      </c>
      <c r="F36">
        <v>1</v>
      </c>
      <c r="G36">
        <v>1</v>
      </c>
      <c r="H36">
        <v>3</v>
      </c>
      <c r="I36" t="s">
        <v>431</v>
      </c>
      <c r="J36" t="s">
        <v>432</v>
      </c>
      <c r="K36" t="s">
        <v>433</v>
      </c>
      <c r="L36">
        <v>1348</v>
      </c>
      <c r="N36">
        <v>1009</v>
      </c>
      <c r="O36" t="s">
        <v>160</v>
      </c>
      <c r="P36" t="s">
        <v>160</v>
      </c>
      <c r="Q36">
        <v>1000</v>
      </c>
      <c r="W36">
        <v>0</v>
      </c>
      <c r="X36">
        <v>-1644051088</v>
      </c>
      <c r="Y36">
        <f t="shared" si="14"/>
        <v>2.8999999999999998E-3</v>
      </c>
      <c r="AA36">
        <v>85500.79</v>
      </c>
      <c r="AB36">
        <v>0</v>
      </c>
      <c r="AC36">
        <v>0</v>
      </c>
      <c r="AD36">
        <v>0</v>
      </c>
      <c r="AE36">
        <v>87245.7</v>
      </c>
      <c r="AF36">
        <v>0</v>
      </c>
      <c r="AG36">
        <v>0</v>
      </c>
      <c r="AH36">
        <v>0</v>
      </c>
      <c r="AI36">
        <v>0.98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2.8999999999999998E-3</v>
      </c>
      <c r="AU36" t="s">
        <v>3</v>
      </c>
      <c r="AV36">
        <v>0</v>
      </c>
      <c r="AW36">
        <v>2</v>
      </c>
      <c r="AX36">
        <v>48199820</v>
      </c>
      <c r="AY36">
        <v>1</v>
      </c>
      <c r="AZ36">
        <v>0</v>
      </c>
      <c r="BA36">
        <v>33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253.01252999999997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253.01252999999997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ROUND(Y36*Source!I80,7)</f>
        <v>4.7977000000000002E-3</v>
      </c>
      <c r="CY36">
        <f>AA36</f>
        <v>85500.79</v>
      </c>
      <c r="CZ36">
        <f>AE36</f>
        <v>87245.7</v>
      </c>
      <c r="DA36">
        <f>AI36</f>
        <v>0.98</v>
      </c>
      <c r="DB36">
        <f t="shared" si="15"/>
        <v>253.01</v>
      </c>
      <c r="DC36">
        <f t="shared" si="16"/>
        <v>0</v>
      </c>
      <c r="DD36" t="s">
        <v>3</v>
      </c>
      <c r="DE36" t="s">
        <v>3</v>
      </c>
      <c r="DF36">
        <f>ROUND(ROUND(AE36*AI36,2)*CX36,2)</f>
        <v>410.21</v>
      </c>
      <c r="DG36">
        <f t="shared" si="8"/>
        <v>0</v>
      </c>
      <c r="DH36">
        <f t="shared" si="17"/>
        <v>0</v>
      </c>
      <c r="DI36">
        <f t="shared" si="18"/>
        <v>0</v>
      </c>
      <c r="DJ36">
        <f>DF36</f>
        <v>410.21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ROW(Source!A81)</f>
        <v>81</v>
      </c>
      <c r="B37">
        <v>48199555</v>
      </c>
      <c r="C37">
        <v>48199821</v>
      </c>
      <c r="D37">
        <v>45910113</v>
      </c>
      <c r="E37">
        <v>115</v>
      </c>
      <c r="F37">
        <v>1</v>
      </c>
      <c r="G37">
        <v>1</v>
      </c>
      <c r="H37">
        <v>1</v>
      </c>
      <c r="I37" t="s">
        <v>434</v>
      </c>
      <c r="J37" t="s">
        <v>3</v>
      </c>
      <c r="K37" t="s">
        <v>435</v>
      </c>
      <c r="L37">
        <v>1191</v>
      </c>
      <c r="N37">
        <v>1013</v>
      </c>
      <c r="O37" t="s">
        <v>369</v>
      </c>
      <c r="P37" t="s">
        <v>369</v>
      </c>
      <c r="Q37">
        <v>1</v>
      </c>
      <c r="W37">
        <v>0</v>
      </c>
      <c r="X37">
        <v>400852068</v>
      </c>
      <c r="Y37">
        <f t="shared" si="14"/>
        <v>1780</v>
      </c>
      <c r="AA37">
        <v>0</v>
      </c>
      <c r="AB37">
        <v>0</v>
      </c>
      <c r="AC37">
        <v>0</v>
      </c>
      <c r="AD37">
        <v>794.34</v>
      </c>
      <c r="AE37">
        <v>0</v>
      </c>
      <c r="AF37">
        <v>0</v>
      </c>
      <c r="AG37">
        <v>0</v>
      </c>
      <c r="AH37">
        <v>794.34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1780</v>
      </c>
      <c r="AU37" t="s">
        <v>3</v>
      </c>
      <c r="AV37">
        <v>1</v>
      </c>
      <c r="AW37">
        <v>2</v>
      </c>
      <c r="AX37">
        <v>48199837</v>
      </c>
      <c r="AY37">
        <v>2</v>
      </c>
      <c r="AZ37">
        <v>131072</v>
      </c>
      <c r="BA37">
        <v>34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1413925.2</v>
      </c>
      <c r="BN37">
        <v>1780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1413925.2</v>
      </c>
      <c r="BU37">
        <v>1780</v>
      </c>
      <c r="BV37">
        <v>0</v>
      </c>
      <c r="BW37">
        <v>1</v>
      </c>
      <c r="CU37">
        <f>ROUND(AT37*Source!I81*AH37*AL37,2)</f>
        <v>14139.25</v>
      </c>
      <c r="CV37">
        <f>ROUND(Y37*Source!I81,7)</f>
        <v>17.8</v>
      </c>
      <c r="CW37">
        <v>0</v>
      </c>
      <c r="CX37">
        <f>ROUND(Y37*Source!I81,7)</f>
        <v>17.8</v>
      </c>
      <c r="CY37">
        <f>AD37</f>
        <v>794.34</v>
      </c>
      <c r="CZ37">
        <f>AH37</f>
        <v>794.34</v>
      </c>
      <c r="DA37">
        <f>AL37</f>
        <v>1</v>
      </c>
      <c r="DB37">
        <f t="shared" si="15"/>
        <v>1413925.2</v>
      </c>
      <c r="DC37">
        <f t="shared" si="16"/>
        <v>0</v>
      </c>
      <c r="DD37" t="s">
        <v>3</v>
      </c>
      <c r="DE37" t="s">
        <v>3</v>
      </c>
      <c r="DF37">
        <f t="shared" ref="DF37:DF43" si="19">ROUND(ROUND(AE37,2)*CX37,2)</f>
        <v>0</v>
      </c>
      <c r="DG37">
        <f t="shared" si="8"/>
        <v>0</v>
      </c>
      <c r="DH37">
        <f t="shared" si="17"/>
        <v>0</v>
      </c>
      <c r="DI37">
        <f t="shared" si="18"/>
        <v>14139.25</v>
      </c>
      <c r="DJ37">
        <f>DI37</f>
        <v>14139.25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ROW(Source!A81)</f>
        <v>81</v>
      </c>
      <c r="B38">
        <v>48199555</v>
      </c>
      <c r="C38">
        <v>48199821</v>
      </c>
      <c r="D38">
        <v>45910359</v>
      </c>
      <c r="E38">
        <v>115</v>
      </c>
      <c r="F38">
        <v>1</v>
      </c>
      <c r="G38">
        <v>1</v>
      </c>
      <c r="H38">
        <v>1</v>
      </c>
      <c r="I38" t="s">
        <v>370</v>
      </c>
      <c r="J38" t="s">
        <v>3</v>
      </c>
      <c r="K38" t="s">
        <v>371</v>
      </c>
      <c r="L38">
        <v>1191</v>
      </c>
      <c r="N38">
        <v>1013</v>
      </c>
      <c r="O38" t="s">
        <v>369</v>
      </c>
      <c r="P38" t="s">
        <v>369</v>
      </c>
      <c r="Q38">
        <v>1</v>
      </c>
      <c r="W38">
        <v>0</v>
      </c>
      <c r="X38">
        <v>-1417349443</v>
      </c>
      <c r="Y38">
        <f t="shared" si="14"/>
        <v>117.88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117.88</v>
      </c>
      <c r="AU38" t="s">
        <v>3</v>
      </c>
      <c r="AV38">
        <v>2</v>
      </c>
      <c r="AW38">
        <v>2</v>
      </c>
      <c r="AX38">
        <v>48199838</v>
      </c>
      <c r="AY38">
        <v>1</v>
      </c>
      <c r="AZ38">
        <v>0</v>
      </c>
      <c r="BA38">
        <v>35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ROUND(Y38*Source!I81,7)</f>
        <v>1.1788000000000001</v>
      </c>
      <c r="CY38">
        <f>AD38</f>
        <v>0</v>
      </c>
      <c r="CZ38">
        <f>AH38</f>
        <v>0</v>
      </c>
      <c r="DA38">
        <f>AL38</f>
        <v>1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 t="shared" si="19"/>
        <v>0</v>
      </c>
      <c r="DG38">
        <f t="shared" si="8"/>
        <v>0</v>
      </c>
      <c r="DH38">
        <f t="shared" si="17"/>
        <v>0</v>
      </c>
      <c r="DI38">
        <f t="shared" si="18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ROW(Source!A81)</f>
        <v>81</v>
      </c>
      <c r="B39">
        <v>48199555</v>
      </c>
      <c r="C39">
        <v>48199821</v>
      </c>
      <c r="D39">
        <v>46127900</v>
      </c>
      <c r="E39">
        <v>1</v>
      </c>
      <c r="F39">
        <v>1</v>
      </c>
      <c r="G39">
        <v>1</v>
      </c>
      <c r="H39">
        <v>2</v>
      </c>
      <c r="I39" t="s">
        <v>399</v>
      </c>
      <c r="J39" t="s">
        <v>400</v>
      </c>
      <c r="K39" t="s">
        <v>401</v>
      </c>
      <c r="L39">
        <v>1368</v>
      </c>
      <c r="N39">
        <v>1011</v>
      </c>
      <c r="O39" t="s">
        <v>375</v>
      </c>
      <c r="P39" t="s">
        <v>375</v>
      </c>
      <c r="Q39">
        <v>1</v>
      </c>
      <c r="W39">
        <v>0</v>
      </c>
      <c r="X39">
        <v>-391971937</v>
      </c>
      <c r="Y39">
        <f t="shared" si="14"/>
        <v>6.63</v>
      </c>
      <c r="AA39">
        <v>0</v>
      </c>
      <c r="AB39">
        <v>920.43</v>
      </c>
      <c r="AC39">
        <v>899.47</v>
      </c>
      <c r="AD39">
        <v>0</v>
      </c>
      <c r="AE39">
        <v>0</v>
      </c>
      <c r="AF39">
        <v>800.37</v>
      </c>
      <c r="AG39">
        <v>899.47</v>
      </c>
      <c r="AH39">
        <v>0</v>
      </c>
      <c r="AI39">
        <v>1</v>
      </c>
      <c r="AJ39">
        <v>1.1499999999999999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6.63</v>
      </c>
      <c r="AU39" t="s">
        <v>3</v>
      </c>
      <c r="AV39">
        <v>0</v>
      </c>
      <c r="AW39">
        <v>2</v>
      </c>
      <c r="AX39">
        <v>48199839</v>
      </c>
      <c r="AY39">
        <v>2</v>
      </c>
      <c r="AZ39">
        <v>65536</v>
      </c>
      <c r="BA39">
        <v>36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5306.4530999999997</v>
      </c>
      <c r="BL39">
        <v>5963.4861000000001</v>
      </c>
      <c r="BM39">
        <v>0</v>
      </c>
      <c r="BN39">
        <v>0</v>
      </c>
      <c r="BO39">
        <v>6.63</v>
      </c>
      <c r="BP39">
        <v>1</v>
      </c>
      <c r="BQ39">
        <v>0</v>
      </c>
      <c r="BR39">
        <v>5306.4530999999997</v>
      </c>
      <c r="BS39">
        <v>5963.4861000000001</v>
      </c>
      <c r="BT39">
        <v>0</v>
      </c>
      <c r="BU39">
        <v>0</v>
      </c>
      <c r="BV39">
        <v>6.63</v>
      </c>
      <c r="BW39">
        <v>1</v>
      </c>
      <c r="CV39">
        <v>0</v>
      </c>
      <c r="CW39">
        <f>ROUND(Y39*Source!I81*DO39,7)</f>
        <v>6.6299999999999998E-2</v>
      </c>
      <c r="CX39">
        <f>ROUND(Y39*Source!I81,7)</f>
        <v>6.6299999999999998E-2</v>
      </c>
      <c r="CY39">
        <f>AB39</f>
        <v>920.43</v>
      </c>
      <c r="CZ39">
        <f>AF39</f>
        <v>800.37</v>
      </c>
      <c r="DA39">
        <f>AJ39</f>
        <v>1.1499999999999999</v>
      </c>
      <c r="DB39">
        <f t="shared" si="15"/>
        <v>5306.45</v>
      </c>
      <c r="DC39">
        <f t="shared" si="16"/>
        <v>5963.49</v>
      </c>
      <c r="DD39" t="s">
        <v>3</v>
      </c>
      <c r="DE39" t="s">
        <v>3</v>
      </c>
      <c r="DF39">
        <f t="shared" si="19"/>
        <v>0</v>
      </c>
      <c r="DG39">
        <f>ROUND(ROUND(AF39*AJ39,2)*CX39,2)</f>
        <v>61.02</v>
      </c>
      <c r="DH39">
        <f t="shared" si="17"/>
        <v>59.63</v>
      </c>
      <c r="DI39">
        <f t="shared" si="18"/>
        <v>0</v>
      </c>
      <c r="DJ39">
        <f>DG39+DH39</f>
        <v>120.65</v>
      </c>
      <c r="DK39">
        <v>0</v>
      </c>
      <c r="DL39" t="s">
        <v>388</v>
      </c>
      <c r="DM39">
        <v>5</v>
      </c>
      <c r="DN39" t="s">
        <v>369</v>
      </c>
      <c r="DO39">
        <v>1</v>
      </c>
    </row>
    <row r="40" spans="1:119" x14ac:dyDescent="0.2">
      <c r="A40">
        <f>ROW(Source!A81)</f>
        <v>81</v>
      </c>
      <c r="B40">
        <v>48199555</v>
      </c>
      <c r="C40">
        <v>48199821</v>
      </c>
      <c r="D40">
        <v>46128463</v>
      </c>
      <c r="E40">
        <v>1</v>
      </c>
      <c r="F40">
        <v>1</v>
      </c>
      <c r="G40">
        <v>1</v>
      </c>
      <c r="H40">
        <v>2</v>
      </c>
      <c r="I40" t="s">
        <v>402</v>
      </c>
      <c r="J40" t="s">
        <v>403</v>
      </c>
      <c r="K40" t="s">
        <v>404</v>
      </c>
      <c r="L40">
        <v>1368</v>
      </c>
      <c r="N40">
        <v>1011</v>
      </c>
      <c r="O40" t="s">
        <v>375</v>
      </c>
      <c r="P40" t="s">
        <v>375</v>
      </c>
      <c r="Q40">
        <v>1</v>
      </c>
      <c r="W40">
        <v>0</v>
      </c>
      <c r="X40">
        <v>-208228746</v>
      </c>
      <c r="Y40">
        <f t="shared" si="14"/>
        <v>102.24</v>
      </c>
      <c r="AA40">
        <v>0</v>
      </c>
      <c r="AB40">
        <v>1488.78</v>
      </c>
      <c r="AC40">
        <v>1051.33</v>
      </c>
      <c r="AD40">
        <v>0</v>
      </c>
      <c r="AE40">
        <v>0</v>
      </c>
      <c r="AF40">
        <v>1488.78</v>
      </c>
      <c r="AG40">
        <v>1051.33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102.24</v>
      </c>
      <c r="AU40" t="s">
        <v>3</v>
      </c>
      <c r="AV40">
        <v>0</v>
      </c>
      <c r="AW40">
        <v>2</v>
      </c>
      <c r="AX40">
        <v>48199840</v>
      </c>
      <c r="AY40">
        <v>2</v>
      </c>
      <c r="AZ40">
        <v>98304</v>
      </c>
      <c r="BA40">
        <v>37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152212.86719999998</v>
      </c>
      <c r="BL40">
        <v>107487.97919999999</v>
      </c>
      <c r="BM40">
        <v>0</v>
      </c>
      <c r="BN40">
        <v>0</v>
      </c>
      <c r="BO40">
        <v>102.24</v>
      </c>
      <c r="BP40">
        <v>1</v>
      </c>
      <c r="BQ40">
        <v>0</v>
      </c>
      <c r="BR40">
        <v>152212.86719999998</v>
      </c>
      <c r="BS40">
        <v>107487.97919999999</v>
      </c>
      <c r="BT40">
        <v>0</v>
      </c>
      <c r="BU40">
        <v>0</v>
      </c>
      <c r="BV40">
        <v>102.24</v>
      </c>
      <c r="BW40">
        <v>1</v>
      </c>
      <c r="CV40">
        <v>0</v>
      </c>
      <c r="CW40">
        <f>ROUND(Y40*Source!I81*DO40,7)</f>
        <v>1.0224</v>
      </c>
      <c r="CX40">
        <f>ROUND(Y40*Source!I81,7)</f>
        <v>1.0224</v>
      </c>
      <c r="CY40">
        <f>AB40</f>
        <v>1488.78</v>
      </c>
      <c r="CZ40">
        <f>AF40</f>
        <v>1488.78</v>
      </c>
      <c r="DA40">
        <f>AJ40</f>
        <v>1</v>
      </c>
      <c r="DB40">
        <f t="shared" si="15"/>
        <v>152212.87</v>
      </c>
      <c r="DC40">
        <f t="shared" si="16"/>
        <v>107487.98</v>
      </c>
      <c r="DD40" t="s">
        <v>3</v>
      </c>
      <c r="DE40" t="s">
        <v>3</v>
      </c>
      <c r="DF40">
        <f t="shared" si="19"/>
        <v>0</v>
      </c>
      <c r="DG40">
        <f>ROUND(ROUND(AF40,2)*CX40,2)</f>
        <v>1522.13</v>
      </c>
      <c r="DH40">
        <f t="shared" si="17"/>
        <v>1074.8800000000001</v>
      </c>
      <c r="DI40">
        <f t="shared" si="18"/>
        <v>0</v>
      </c>
      <c r="DJ40">
        <f>DG40+DH40</f>
        <v>2597.0100000000002</v>
      </c>
      <c r="DK40">
        <v>1</v>
      </c>
      <c r="DL40" t="s">
        <v>376</v>
      </c>
      <c r="DM40">
        <v>6</v>
      </c>
      <c r="DN40" t="s">
        <v>369</v>
      </c>
      <c r="DO40">
        <v>1</v>
      </c>
    </row>
    <row r="41" spans="1:119" x14ac:dyDescent="0.2">
      <c r="A41">
        <f>ROW(Source!A81)</f>
        <v>81</v>
      </c>
      <c r="B41">
        <v>48199555</v>
      </c>
      <c r="C41">
        <v>48199821</v>
      </c>
      <c r="D41">
        <v>46128836</v>
      </c>
      <c r="E41">
        <v>1</v>
      </c>
      <c r="F41">
        <v>1</v>
      </c>
      <c r="G41">
        <v>1</v>
      </c>
      <c r="H41">
        <v>2</v>
      </c>
      <c r="I41" t="s">
        <v>436</v>
      </c>
      <c r="J41" t="s">
        <v>437</v>
      </c>
      <c r="K41" t="s">
        <v>438</v>
      </c>
      <c r="L41">
        <v>1368</v>
      </c>
      <c r="N41">
        <v>1011</v>
      </c>
      <c r="O41" t="s">
        <v>375</v>
      </c>
      <c r="P41" t="s">
        <v>375</v>
      </c>
      <c r="Q41">
        <v>1</v>
      </c>
      <c r="W41">
        <v>0</v>
      </c>
      <c r="X41">
        <v>-746945349</v>
      </c>
      <c r="Y41">
        <f t="shared" si="14"/>
        <v>23.79</v>
      </c>
      <c r="AA41">
        <v>0</v>
      </c>
      <c r="AB41">
        <v>12.86</v>
      </c>
      <c r="AC41">
        <v>0</v>
      </c>
      <c r="AD41">
        <v>0</v>
      </c>
      <c r="AE41">
        <v>0</v>
      </c>
      <c r="AF41">
        <v>10.37</v>
      </c>
      <c r="AG41">
        <v>0</v>
      </c>
      <c r="AH41">
        <v>0</v>
      </c>
      <c r="AI41">
        <v>1</v>
      </c>
      <c r="AJ41">
        <v>1.24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23.79</v>
      </c>
      <c r="AU41" t="s">
        <v>3</v>
      </c>
      <c r="AV41">
        <v>0</v>
      </c>
      <c r="AW41">
        <v>2</v>
      </c>
      <c r="AX41">
        <v>48199841</v>
      </c>
      <c r="AY41">
        <v>1</v>
      </c>
      <c r="AZ41">
        <v>0</v>
      </c>
      <c r="BA41">
        <v>38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246.70229999999998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246.70229999999998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ROUND(Y41*Source!I81*DO41,7)</f>
        <v>0</v>
      </c>
      <c r="CX41">
        <f>ROUND(Y41*Source!I81,7)</f>
        <v>0.2379</v>
      </c>
      <c r="CY41">
        <f>AB41</f>
        <v>12.86</v>
      </c>
      <c r="CZ41">
        <f>AF41</f>
        <v>10.37</v>
      </c>
      <c r="DA41">
        <f>AJ41</f>
        <v>1.24</v>
      </c>
      <c r="DB41">
        <f t="shared" si="15"/>
        <v>246.7</v>
      </c>
      <c r="DC41">
        <f t="shared" si="16"/>
        <v>0</v>
      </c>
      <c r="DD41" t="s">
        <v>3</v>
      </c>
      <c r="DE41" t="s">
        <v>3</v>
      </c>
      <c r="DF41">
        <f t="shared" si="19"/>
        <v>0</v>
      </c>
      <c r="DG41">
        <f>ROUND(ROUND(AF41*AJ41,2)*CX41,2)</f>
        <v>3.06</v>
      </c>
      <c r="DH41">
        <f t="shared" si="17"/>
        <v>0</v>
      </c>
      <c r="DI41">
        <f t="shared" si="18"/>
        <v>0</v>
      </c>
      <c r="DJ41">
        <f>DG41+DH41</f>
        <v>3.06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ROW(Source!A81)</f>
        <v>81</v>
      </c>
      <c r="B42">
        <v>48199555</v>
      </c>
      <c r="C42">
        <v>48199821</v>
      </c>
      <c r="D42">
        <v>46129773</v>
      </c>
      <c r="E42">
        <v>1</v>
      </c>
      <c r="F42">
        <v>1</v>
      </c>
      <c r="G42">
        <v>1</v>
      </c>
      <c r="H42">
        <v>2</v>
      </c>
      <c r="I42" t="s">
        <v>405</v>
      </c>
      <c r="J42" t="s">
        <v>406</v>
      </c>
      <c r="K42" t="s">
        <v>407</v>
      </c>
      <c r="L42">
        <v>1368</v>
      </c>
      <c r="N42">
        <v>1011</v>
      </c>
      <c r="O42" t="s">
        <v>375</v>
      </c>
      <c r="P42" t="s">
        <v>375</v>
      </c>
      <c r="Q42">
        <v>1</v>
      </c>
      <c r="W42">
        <v>0</v>
      </c>
      <c r="X42">
        <v>-1370349894</v>
      </c>
      <c r="Y42">
        <f t="shared" si="14"/>
        <v>9.01</v>
      </c>
      <c r="AA42">
        <v>0</v>
      </c>
      <c r="AB42">
        <v>572.77</v>
      </c>
      <c r="AC42">
        <v>782.65</v>
      </c>
      <c r="AD42">
        <v>0</v>
      </c>
      <c r="AE42">
        <v>0</v>
      </c>
      <c r="AF42">
        <v>572.77</v>
      </c>
      <c r="AG42">
        <v>782.65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9.01</v>
      </c>
      <c r="AU42" t="s">
        <v>3</v>
      </c>
      <c r="AV42">
        <v>0</v>
      </c>
      <c r="AW42">
        <v>2</v>
      </c>
      <c r="AX42">
        <v>48199842</v>
      </c>
      <c r="AY42">
        <v>2</v>
      </c>
      <c r="AZ42">
        <v>98304</v>
      </c>
      <c r="BA42">
        <v>39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5160.6576999999997</v>
      </c>
      <c r="BL42">
        <v>7051.6764999999996</v>
      </c>
      <c r="BM42">
        <v>0</v>
      </c>
      <c r="BN42">
        <v>0</v>
      </c>
      <c r="BO42">
        <v>9.01</v>
      </c>
      <c r="BP42">
        <v>1</v>
      </c>
      <c r="BQ42">
        <v>0</v>
      </c>
      <c r="BR42">
        <v>5160.6576999999997</v>
      </c>
      <c r="BS42">
        <v>7051.6764999999996</v>
      </c>
      <c r="BT42">
        <v>0</v>
      </c>
      <c r="BU42">
        <v>0</v>
      </c>
      <c r="BV42">
        <v>9.01</v>
      </c>
      <c r="BW42">
        <v>1</v>
      </c>
      <c r="CV42">
        <v>0</v>
      </c>
      <c r="CW42">
        <f>ROUND(Y42*Source!I81*DO42,7)</f>
        <v>9.01E-2</v>
      </c>
      <c r="CX42">
        <f>ROUND(Y42*Source!I81,7)</f>
        <v>9.01E-2</v>
      </c>
      <c r="CY42">
        <f>AB42</f>
        <v>572.77</v>
      </c>
      <c r="CZ42">
        <f>AF42</f>
        <v>572.77</v>
      </c>
      <c r="DA42">
        <f>AJ42</f>
        <v>1</v>
      </c>
      <c r="DB42">
        <f t="shared" si="15"/>
        <v>5160.66</v>
      </c>
      <c r="DC42">
        <f t="shared" si="16"/>
        <v>7051.68</v>
      </c>
      <c r="DD42" t="s">
        <v>3</v>
      </c>
      <c r="DE42" t="s">
        <v>3</v>
      </c>
      <c r="DF42">
        <f t="shared" si="19"/>
        <v>0</v>
      </c>
      <c r="DG42">
        <f t="shared" ref="DG42:DG53" si="20">ROUND(ROUND(AF42,2)*CX42,2)</f>
        <v>51.61</v>
      </c>
      <c r="DH42">
        <f t="shared" si="17"/>
        <v>70.52</v>
      </c>
      <c r="DI42">
        <f t="shared" si="18"/>
        <v>0</v>
      </c>
      <c r="DJ42">
        <f>DG42+DH42</f>
        <v>122.13</v>
      </c>
      <c r="DK42">
        <v>1</v>
      </c>
      <c r="DL42" t="s">
        <v>408</v>
      </c>
      <c r="DM42">
        <v>4</v>
      </c>
      <c r="DN42" t="s">
        <v>369</v>
      </c>
      <c r="DO42">
        <v>1</v>
      </c>
    </row>
    <row r="43" spans="1:119" x14ac:dyDescent="0.2">
      <c r="A43">
        <f>ROW(Source!A81)</f>
        <v>81</v>
      </c>
      <c r="B43">
        <v>48199555</v>
      </c>
      <c r="C43">
        <v>48199821</v>
      </c>
      <c r="D43">
        <v>46130058</v>
      </c>
      <c r="E43">
        <v>1</v>
      </c>
      <c r="F43">
        <v>1</v>
      </c>
      <c r="G43">
        <v>1</v>
      </c>
      <c r="H43">
        <v>2</v>
      </c>
      <c r="I43" t="s">
        <v>439</v>
      </c>
      <c r="J43" t="s">
        <v>440</v>
      </c>
      <c r="K43" t="s">
        <v>441</v>
      </c>
      <c r="L43">
        <v>1368</v>
      </c>
      <c r="N43">
        <v>1011</v>
      </c>
      <c r="O43" t="s">
        <v>375</v>
      </c>
      <c r="P43" t="s">
        <v>375</v>
      </c>
      <c r="Q43">
        <v>1</v>
      </c>
      <c r="W43">
        <v>0</v>
      </c>
      <c r="X43">
        <v>-1363644737</v>
      </c>
      <c r="Y43">
        <f t="shared" si="14"/>
        <v>40.33</v>
      </c>
      <c r="AA43">
        <v>0</v>
      </c>
      <c r="AB43">
        <v>28.51</v>
      </c>
      <c r="AC43">
        <v>0</v>
      </c>
      <c r="AD43">
        <v>0</v>
      </c>
      <c r="AE43">
        <v>0</v>
      </c>
      <c r="AF43">
        <v>28.51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40.33</v>
      </c>
      <c r="AU43" t="s">
        <v>3</v>
      </c>
      <c r="AV43">
        <v>0</v>
      </c>
      <c r="AW43">
        <v>2</v>
      </c>
      <c r="AX43">
        <v>48199843</v>
      </c>
      <c r="AY43">
        <v>2</v>
      </c>
      <c r="AZ43">
        <v>32768</v>
      </c>
      <c r="BA43">
        <v>40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1149.8082999999999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1149.8082999999999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ROUND(Y43*Source!I81*DO43,7)</f>
        <v>0</v>
      </c>
      <c r="CX43">
        <f>ROUND(Y43*Source!I81,7)</f>
        <v>0.40329999999999999</v>
      </c>
      <c r="CY43">
        <f>AB43</f>
        <v>28.51</v>
      </c>
      <c r="CZ43">
        <f>AF43</f>
        <v>28.51</v>
      </c>
      <c r="DA43">
        <f>AJ43</f>
        <v>1</v>
      </c>
      <c r="DB43">
        <f t="shared" si="15"/>
        <v>1149.81</v>
      </c>
      <c r="DC43">
        <f t="shared" si="16"/>
        <v>0</v>
      </c>
      <c r="DD43" t="s">
        <v>3</v>
      </c>
      <c r="DE43" t="s">
        <v>3</v>
      </c>
      <c r="DF43">
        <f t="shared" si="19"/>
        <v>0</v>
      </c>
      <c r="DG43">
        <f t="shared" si="20"/>
        <v>11.5</v>
      </c>
      <c r="DH43">
        <f t="shared" si="17"/>
        <v>0</v>
      </c>
      <c r="DI43">
        <f t="shared" si="18"/>
        <v>0</v>
      </c>
      <c r="DJ43">
        <f>DG43+DH43</f>
        <v>11.5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ROW(Source!A81)</f>
        <v>81</v>
      </c>
      <c r="B44">
        <v>48199555</v>
      </c>
      <c r="C44">
        <v>48199821</v>
      </c>
      <c r="D44">
        <v>46045414</v>
      </c>
      <c r="E44">
        <v>1</v>
      </c>
      <c r="F44">
        <v>1</v>
      </c>
      <c r="G44">
        <v>1</v>
      </c>
      <c r="H44">
        <v>3</v>
      </c>
      <c r="I44" t="s">
        <v>412</v>
      </c>
      <c r="J44" t="s">
        <v>413</v>
      </c>
      <c r="K44" t="s">
        <v>414</v>
      </c>
      <c r="L44">
        <v>1348</v>
      </c>
      <c r="N44">
        <v>1009</v>
      </c>
      <c r="O44" t="s">
        <v>160</v>
      </c>
      <c r="P44" t="s">
        <v>160</v>
      </c>
      <c r="Q44">
        <v>1000</v>
      </c>
      <c r="W44">
        <v>0</v>
      </c>
      <c r="X44">
        <v>1030380880</v>
      </c>
      <c r="Y44">
        <f t="shared" si="14"/>
        <v>0.03</v>
      </c>
      <c r="AA44">
        <v>134860.20000000001</v>
      </c>
      <c r="AB44">
        <v>0</v>
      </c>
      <c r="AC44">
        <v>0</v>
      </c>
      <c r="AD44">
        <v>0</v>
      </c>
      <c r="AE44">
        <v>148198.01999999999</v>
      </c>
      <c r="AF44">
        <v>0</v>
      </c>
      <c r="AG44">
        <v>0</v>
      </c>
      <c r="AH44">
        <v>0</v>
      </c>
      <c r="AI44">
        <v>0.91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0.03</v>
      </c>
      <c r="AU44" t="s">
        <v>3</v>
      </c>
      <c r="AV44">
        <v>0</v>
      </c>
      <c r="AW44">
        <v>2</v>
      </c>
      <c r="AX44">
        <v>48199844</v>
      </c>
      <c r="AY44">
        <v>1</v>
      </c>
      <c r="AZ44">
        <v>0</v>
      </c>
      <c r="BA44">
        <v>41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4445.9405999999999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4445.9405999999999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ROUND(Y44*Source!I81,7)</f>
        <v>2.9999999999999997E-4</v>
      </c>
      <c r="CY44">
        <f t="shared" ref="CY44:CY51" si="21">AA44</f>
        <v>134860.20000000001</v>
      </c>
      <c r="CZ44">
        <f t="shared" ref="CZ44:CZ51" si="22">AE44</f>
        <v>148198.01999999999</v>
      </c>
      <c r="DA44">
        <f t="shared" ref="DA44:DA51" si="23">AI44</f>
        <v>0.91</v>
      </c>
      <c r="DB44">
        <f t="shared" si="15"/>
        <v>4445.9399999999996</v>
      </c>
      <c r="DC44">
        <f t="shared" si="16"/>
        <v>0</v>
      </c>
      <c r="DD44" t="s">
        <v>3</v>
      </c>
      <c r="DE44" t="s">
        <v>3</v>
      </c>
      <c r="DF44">
        <f>ROUND(ROUND(AE44*AI44,2)*CX44,2)</f>
        <v>40.46</v>
      </c>
      <c r="DG44">
        <f t="shared" si="20"/>
        <v>0</v>
      </c>
      <c r="DH44">
        <f t="shared" si="17"/>
        <v>0</v>
      </c>
      <c r="DI44">
        <f t="shared" si="18"/>
        <v>0</v>
      </c>
      <c r="DJ44">
        <f t="shared" ref="DJ44:DJ51" si="24">DF44</f>
        <v>40.46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ROW(Source!A81)</f>
        <v>81</v>
      </c>
      <c r="B45">
        <v>48199555</v>
      </c>
      <c r="C45">
        <v>48199821</v>
      </c>
      <c r="D45">
        <v>46046881</v>
      </c>
      <c r="E45">
        <v>1</v>
      </c>
      <c r="F45">
        <v>1</v>
      </c>
      <c r="G45">
        <v>1</v>
      </c>
      <c r="H45">
        <v>3</v>
      </c>
      <c r="I45" t="s">
        <v>442</v>
      </c>
      <c r="J45" t="s">
        <v>443</v>
      </c>
      <c r="K45" t="s">
        <v>444</v>
      </c>
      <c r="L45">
        <v>1346</v>
      </c>
      <c r="N45">
        <v>1009</v>
      </c>
      <c r="O45" t="s">
        <v>248</v>
      </c>
      <c r="P45" t="s">
        <v>248</v>
      </c>
      <c r="Q45">
        <v>1</v>
      </c>
      <c r="W45">
        <v>0</v>
      </c>
      <c r="X45">
        <v>813299601</v>
      </c>
      <c r="Y45">
        <f t="shared" si="14"/>
        <v>160</v>
      </c>
      <c r="AA45">
        <v>197.67</v>
      </c>
      <c r="AB45">
        <v>0</v>
      </c>
      <c r="AC45">
        <v>0</v>
      </c>
      <c r="AD45">
        <v>0</v>
      </c>
      <c r="AE45">
        <v>174.93</v>
      </c>
      <c r="AF45">
        <v>0</v>
      </c>
      <c r="AG45">
        <v>0</v>
      </c>
      <c r="AH45">
        <v>0</v>
      </c>
      <c r="AI45">
        <v>1.1299999999999999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160</v>
      </c>
      <c r="AU45" t="s">
        <v>3</v>
      </c>
      <c r="AV45">
        <v>0</v>
      </c>
      <c r="AW45">
        <v>2</v>
      </c>
      <c r="AX45">
        <v>48199845</v>
      </c>
      <c r="AY45">
        <v>1</v>
      </c>
      <c r="AZ45">
        <v>0</v>
      </c>
      <c r="BA45">
        <v>42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27988.800000000003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27988.800000000003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ROUND(Y45*Source!I81,7)</f>
        <v>1.6</v>
      </c>
      <c r="CY45">
        <f t="shared" si="21"/>
        <v>197.67</v>
      </c>
      <c r="CZ45">
        <f t="shared" si="22"/>
        <v>174.93</v>
      </c>
      <c r="DA45">
        <f t="shared" si="23"/>
        <v>1.1299999999999999</v>
      </c>
      <c r="DB45">
        <f t="shared" si="15"/>
        <v>27988.799999999999</v>
      </c>
      <c r="DC45">
        <f t="shared" si="16"/>
        <v>0</v>
      </c>
      <c r="DD45" t="s">
        <v>3</v>
      </c>
      <c r="DE45" t="s">
        <v>3</v>
      </c>
      <c r="DF45">
        <f>ROUND(ROUND(AE45*AI45,2)*CX45,2)</f>
        <v>316.27</v>
      </c>
      <c r="DG45">
        <f t="shared" si="20"/>
        <v>0</v>
      </c>
      <c r="DH45">
        <f t="shared" si="17"/>
        <v>0</v>
      </c>
      <c r="DI45">
        <f t="shared" si="18"/>
        <v>0</v>
      </c>
      <c r="DJ45">
        <f t="shared" si="24"/>
        <v>316.27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ROW(Source!A81)</f>
        <v>81</v>
      </c>
      <c r="B46">
        <v>48199555</v>
      </c>
      <c r="C46">
        <v>48199821</v>
      </c>
      <c r="D46">
        <v>0</v>
      </c>
      <c r="E46">
        <v>1</v>
      </c>
      <c r="F46">
        <v>1</v>
      </c>
      <c r="G46">
        <v>1</v>
      </c>
      <c r="H46">
        <v>3</v>
      </c>
      <c r="I46" t="s">
        <v>189</v>
      </c>
      <c r="J46" t="s">
        <v>3</v>
      </c>
      <c r="K46" t="s">
        <v>190</v>
      </c>
      <c r="L46">
        <v>1339</v>
      </c>
      <c r="N46">
        <v>1007</v>
      </c>
      <c r="O46" t="s">
        <v>46</v>
      </c>
      <c r="P46" t="s">
        <v>46</v>
      </c>
      <c r="Q46">
        <v>1</v>
      </c>
      <c r="W46">
        <v>0</v>
      </c>
      <c r="X46">
        <v>-157982121</v>
      </c>
      <c r="Y46">
        <f t="shared" si="14"/>
        <v>29.1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29.1</v>
      </c>
      <c r="AU46" t="s">
        <v>3</v>
      </c>
      <c r="AV46">
        <v>0</v>
      </c>
      <c r="AW46">
        <v>2</v>
      </c>
      <c r="AX46">
        <v>48199846</v>
      </c>
      <c r="AY46">
        <v>1</v>
      </c>
      <c r="AZ46">
        <v>0</v>
      </c>
      <c r="BA46">
        <v>43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ROUND(Y46*Source!I81,7)</f>
        <v>0.29099999999999998</v>
      </c>
      <c r="CY46">
        <f t="shared" si="21"/>
        <v>0</v>
      </c>
      <c r="CZ46">
        <f t="shared" si="22"/>
        <v>0</v>
      </c>
      <c r="DA46">
        <f t="shared" si="23"/>
        <v>1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>ROUND(ROUND(AE46,2)*CX46,2)</f>
        <v>0</v>
      </c>
      <c r="DG46">
        <f t="shared" si="20"/>
        <v>0</v>
      </c>
      <c r="DH46">
        <f t="shared" si="17"/>
        <v>0</v>
      </c>
      <c r="DI46">
        <f t="shared" si="18"/>
        <v>0</v>
      </c>
      <c r="DJ46">
        <f t="shared" si="24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ROW(Source!A81)</f>
        <v>81</v>
      </c>
      <c r="B47">
        <v>48199555</v>
      </c>
      <c r="C47">
        <v>48199821</v>
      </c>
      <c r="D47">
        <v>46050530</v>
      </c>
      <c r="E47">
        <v>1</v>
      </c>
      <c r="F47">
        <v>1</v>
      </c>
      <c r="G47">
        <v>1</v>
      </c>
      <c r="H47">
        <v>3</v>
      </c>
      <c r="I47" t="s">
        <v>181</v>
      </c>
      <c r="J47" t="s">
        <v>183</v>
      </c>
      <c r="K47" t="s">
        <v>182</v>
      </c>
      <c r="L47">
        <v>1339</v>
      </c>
      <c r="N47">
        <v>1007</v>
      </c>
      <c r="O47" t="s">
        <v>46</v>
      </c>
      <c r="P47" t="s">
        <v>46</v>
      </c>
      <c r="Q47">
        <v>1</v>
      </c>
      <c r="W47">
        <v>0</v>
      </c>
      <c r="X47">
        <v>1939154703</v>
      </c>
      <c r="Y47">
        <f t="shared" si="14"/>
        <v>29.1</v>
      </c>
      <c r="AA47">
        <v>5295.47</v>
      </c>
      <c r="AB47">
        <v>0</v>
      </c>
      <c r="AC47">
        <v>0</v>
      </c>
      <c r="AD47">
        <v>0</v>
      </c>
      <c r="AE47">
        <v>4202.75</v>
      </c>
      <c r="AF47">
        <v>0</v>
      </c>
      <c r="AG47">
        <v>0</v>
      </c>
      <c r="AH47">
        <v>0</v>
      </c>
      <c r="AI47">
        <v>1.26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29.1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ROUND(Y47*Source!I81,7)</f>
        <v>0.29099999999999998</v>
      </c>
      <c r="CY47">
        <f t="shared" si="21"/>
        <v>5295.47</v>
      </c>
      <c r="CZ47">
        <f t="shared" si="22"/>
        <v>4202.75</v>
      </c>
      <c r="DA47">
        <f t="shared" si="23"/>
        <v>1.26</v>
      </c>
      <c r="DB47">
        <f t="shared" si="15"/>
        <v>122300.03</v>
      </c>
      <c r="DC47">
        <f t="shared" si="16"/>
        <v>0</v>
      </c>
      <c r="DD47" t="s">
        <v>3</v>
      </c>
      <c r="DE47" t="s">
        <v>3</v>
      </c>
      <c r="DF47">
        <f>ROUND(ROUND(AE47*AI47,2)*CX47,2)</f>
        <v>1540.98</v>
      </c>
      <c r="DG47">
        <f t="shared" si="20"/>
        <v>0</v>
      </c>
      <c r="DH47">
        <f t="shared" si="17"/>
        <v>0</v>
      </c>
      <c r="DI47">
        <f t="shared" si="18"/>
        <v>0</v>
      </c>
      <c r="DJ47">
        <f t="shared" si="24"/>
        <v>1540.98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ROW(Source!A81)</f>
        <v>81</v>
      </c>
      <c r="B48">
        <v>48199555</v>
      </c>
      <c r="C48">
        <v>48199821</v>
      </c>
      <c r="D48">
        <v>46051300</v>
      </c>
      <c r="E48">
        <v>1</v>
      </c>
      <c r="F48">
        <v>1</v>
      </c>
      <c r="G48">
        <v>1</v>
      </c>
      <c r="H48">
        <v>3</v>
      </c>
      <c r="I48" t="s">
        <v>445</v>
      </c>
      <c r="J48" t="s">
        <v>446</v>
      </c>
      <c r="K48" t="s">
        <v>447</v>
      </c>
      <c r="L48">
        <v>1339</v>
      </c>
      <c r="N48">
        <v>1007</v>
      </c>
      <c r="O48" t="s">
        <v>46</v>
      </c>
      <c r="P48" t="s">
        <v>46</v>
      </c>
      <c r="Q48">
        <v>1</v>
      </c>
      <c r="W48">
        <v>0</v>
      </c>
      <c r="X48">
        <v>1442848083</v>
      </c>
      <c r="Y48">
        <f t="shared" si="14"/>
        <v>3.1E-2</v>
      </c>
      <c r="AA48">
        <v>4106.05</v>
      </c>
      <c r="AB48">
        <v>0</v>
      </c>
      <c r="AC48">
        <v>0</v>
      </c>
      <c r="AD48">
        <v>0</v>
      </c>
      <c r="AE48">
        <v>3338.25</v>
      </c>
      <c r="AF48">
        <v>0</v>
      </c>
      <c r="AG48">
        <v>0</v>
      </c>
      <c r="AH48">
        <v>0</v>
      </c>
      <c r="AI48">
        <v>1.23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3.1E-2</v>
      </c>
      <c r="AU48" t="s">
        <v>3</v>
      </c>
      <c r="AV48">
        <v>0</v>
      </c>
      <c r="AW48">
        <v>2</v>
      </c>
      <c r="AX48">
        <v>48199847</v>
      </c>
      <c r="AY48">
        <v>1</v>
      </c>
      <c r="AZ48">
        <v>0</v>
      </c>
      <c r="BA48">
        <v>44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103.48575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103.48575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ROUND(Y48*Source!I81,7)</f>
        <v>3.1E-4</v>
      </c>
      <c r="CY48">
        <f t="shared" si="21"/>
        <v>4106.05</v>
      </c>
      <c r="CZ48">
        <f t="shared" si="22"/>
        <v>3338.25</v>
      </c>
      <c r="DA48">
        <f t="shared" si="23"/>
        <v>1.23</v>
      </c>
      <c r="DB48">
        <f t="shared" si="15"/>
        <v>103.49</v>
      </c>
      <c r="DC48">
        <f t="shared" si="16"/>
        <v>0</v>
      </c>
      <c r="DD48" t="s">
        <v>3</v>
      </c>
      <c r="DE48" t="s">
        <v>3</v>
      </c>
      <c r="DF48">
        <f>ROUND(ROUND(AE48*AI48,2)*CX48,2)</f>
        <v>1.27</v>
      </c>
      <c r="DG48">
        <f t="shared" si="20"/>
        <v>0</v>
      </c>
      <c r="DH48">
        <f t="shared" si="17"/>
        <v>0</v>
      </c>
      <c r="DI48">
        <f t="shared" si="18"/>
        <v>0</v>
      </c>
      <c r="DJ48">
        <f t="shared" si="24"/>
        <v>1.27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ROW(Source!A81)</f>
        <v>81</v>
      </c>
      <c r="B49">
        <v>48199555</v>
      </c>
      <c r="C49">
        <v>48199821</v>
      </c>
      <c r="D49">
        <v>46054306</v>
      </c>
      <c r="E49">
        <v>1</v>
      </c>
      <c r="F49">
        <v>1</v>
      </c>
      <c r="G49">
        <v>1</v>
      </c>
      <c r="H49">
        <v>3</v>
      </c>
      <c r="I49" t="s">
        <v>448</v>
      </c>
      <c r="J49" t="s">
        <v>449</v>
      </c>
      <c r="K49" t="s">
        <v>450</v>
      </c>
      <c r="L49">
        <v>1407</v>
      </c>
      <c r="N49">
        <v>1013</v>
      </c>
      <c r="O49" t="s">
        <v>229</v>
      </c>
      <c r="P49" t="s">
        <v>229</v>
      </c>
      <c r="Q49">
        <v>1</v>
      </c>
      <c r="W49">
        <v>0</v>
      </c>
      <c r="X49">
        <v>709513300</v>
      </c>
      <c r="Y49">
        <f t="shared" si="14"/>
        <v>0.106</v>
      </c>
      <c r="AA49">
        <v>14063.7</v>
      </c>
      <c r="AB49">
        <v>0</v>
      </c>
      <c r="AC49">
        <v>0</v>
      </c>
      <c r="AD49">
        <v>0</v>
      </c>
      <c r="AE49">
        <v>14803.89</v>
      </c>
      <c r="AF49">
        <v>0</v>
      </c>
      <c r="AG49">
        <v>0</v>
      </c>
      <c r="AH49">
        <v>0</v>
      </c>
      <c r="AI49">
        <v>0.95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0.106</v>
      </c>
      <c r="AU49" t="s">
        <v>3</v>
      </c>
      <c r="AV49">
        <v>0</v>
      </c>
      <c r="AW49">
        <v>2</v>
      </c>
      <c r="AX49">
        <v>48199848</v>
      </c>
      <c r="AY49">
        <v>1</v>
      </c>
      <c r="AZ49">
        <v>0</v>
      </c>
      <c r="BA49">
        <v>45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1569.2123399999998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1569.2123399999998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ROUND(Y49*Source!I81,7)</f>
        <v>1.06E-3</v>
      </c>
      <c r="CY49">
        <f t="shared" si="21"/>
        <v>14063.7</v>
      </c>
      <c r="CZ49">
        <f t="shared" si="22"/>
        <v>14803.89</v>
      </c>
      <c r="DA49">
        <f t="shared" si="23"/>
        <v>0.95</v>
      </c>
      <c r="DB49">
        <f t="shared" si="15"/>
        <v>1569.21</v>
      </c>
      <c r="DC49">
        <f t="shared" si="16"/>
        <v>0</v>
      </c>
      <c r="DD49" t="s">
        <v>3</v>
      </c>
      <c r="DE49" t="s">
        <v>3</v>
      </c>
      <c r="DF49">
        <f>ROUND(ROUND(AE49*AI49,2)*CX49,2)</f>
        <v>14.91</v>
      </c>
      <c r="DG49">
        <f t="shared" si="20"/>
        <v>0</v>
      </c>
      <c r="DH49">
        <f t="shared" si="17"/>
        <v>0</v>
      </c>
      <c r="DI49">
        <f t="shared" si="18"/>
        <v>0</v>
      </c>
      <c r="DJ49">
        <f t="shared" si="24"/>
        <v>14.91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ROW(Source!A81)</f>
        <v>81</v>
      </c>
      <c r="B50">
        <v>48199555</v>
      </c>
      <c r="C50">
        <v>48199821</v>
      </c>
      <c r="D50">
        <v>0</v>
      </c>
      <c r="E50">
        <v>1</v>
      </c>
      <c r="F50">
        <v>1</v>
      </c>
      <c r="G50">
        <v>1</v>
      </c>
      <c r="H50">
        <v>3</v>
      </c>
      <c r="I50" t="s">
        <v>195</v>
      </c>
      <c r="J50" t="s">
        <v>3</v>
      </c>
      <c r="K50" t="s">
        <v>196</v>
      </c>
      <c r="L50">
        <v>1371</v>
      </c>
      <c r="N50">
        <v>1013</v>
      </c>
      <c r="O50" t="s">
        <v>149</v>
      </c>
      <c r="P50" t="s">
        <v>149</v>
      </c>
      <c r="Q50">
        <v>1</v>
      </c>
      <c r="W50">
        <v>0</v>
      </c>
      <c r="X50">
        <v>888337275</v>
      </c>
      <c r="Y50">
        <f t="shared" si="14"/>
        <v>200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200</v>
      </c>
      <c r="AU50" t="s">
        <v>3</v>
      </c>
      <c r="AV50">
        <v>0</v>
      </c>
      <c r="AW50">
        <v>2</v>
      </c>
      <c r="AX50">
        <v>48199849</v>
      </c>
      <c r="AY50">
        <v>1</v>
      </c>
      <c r="AZ50">
        <v>0</v>
      </c>
      <c r="BA50">
        <v>46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ROUND(Y50*Source!I81,7)</f>
        <v>2</v>
      </c>
      <c r="CY50">
        <f t="shared" si="21"/>
        <v>0</v>
      </c>
      <c r="CZ50">
        <f t="shared" si="22"/>
        <v>0</v>
      </c>
      <c r="DA50">
        <f t="shared" si="23"/>
        <v>1</v>
      </c>
      <c r="DB50">
        <f t="shared" si="15"/>
        <v>0</v>
      </c>
      <c r="DC50">
        <f t="shared" si="16"/>
        <v>0</v>
      </c>
      <c r="DD50" t="s">
        <v>3</v>
      </c>
      <c r="DE50" t="s">
        <v>3</v>
      </c>
      <c r="DF50">
        <f t="shared" ref="DF50:DF59" si="25">ROUND(ROUND(AE50,2)*CX50,2)</f>
        <v>0</v>
      </c>
      <c r="DG50">
        <f t="shared" si="20"/>
        <v>0</v>
      </c>
      <c r="DH50">
        <f t="shared" si="17"/>
        <v>0</v>
      </c>
      <c r="DI50">
        <f t="shared" si="18"/>
        <v>0</v>
      </c>
      <c r="DJ50">
        <f t="shared" si="24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ROW(Source!A81)</f>
        <v>81</v>
      </c>
      <c r="B51">
        <v>48199555</v>
      </c>
      <c r="C51">
        <v>48199821</v>
      </c>
      <c r="D51">
        <v>0</v>
      </c>
      <c r="E51">
        <v>1</v>
      </c>
      <c r="F51">
        <v>1</v>
      </c>
      <c r="G51">
        <v>1</v>
      </c>
      <c r="H51">
        <v>3</v>
      </c>
      <c r="I51" t="s">
        <v>198</v>
      </c>
      <c r="J51" t="s">
        <v>3</v>
      </c>
      <c r="K51" t="s">
        <v>199</v>
      </c>
      <c r="L51">
        <v>1371</v>
      </c>
      <c r="N51">
        <v>1013</v>
      </c>
      <c r="O51" t="s">
        <v>149</v>
      </c>
      <c r="P51" t="s">
        <v>149</v>
      </c>
      <c r="Q51">
        <v>1</v>
      </c>
      <c r="W51">
        <v>0</v>
      </c>
      <c r="X51">
        <v>375182205</v>
      </c>
      <c r="Y51">
        <f t="shared" si="14"/>
        <v>200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200</v>
      </c>
      <c r="AU51" t="s">
        <v>3</v>
      </c>
      <c r="AV51">
        <v>0</v>
      </c>
      <c r="AW51">
        <v>2</v>
      </c>
      <c r="AX51">
        <v>48199850</v>
      </c>
      <c r="AY51">
        <v>1</v>
      </c>
      <c r="AZ51">
        <v>0</v>
      </c>
      <c r="BA51">
        <v>47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ROUND(Y51*Source!I81,7)</f>
        <v>2</v>
      </c>
      <c r="CY51">
        <f t="shared" si="21"/>
        <v>0</v>
      </c>
      <c r="CZ51">
        <f t="shared" si="22"/>
        <v>0</v>
      </c>
      <c r="DA51">
        <f t="shared" si="23"/>
        <v>1</v>
      </c>
      <c r="DB51">
        <f t="shared" si="15"/>
        <v>0</v>
      </c>
      <c r="DC51">
        <f t="shared" si="16"/>
        <v>0</v>
      </c>
      <c r="DD51" t="s">
        <v>3</v>
      </c>
      <c r="DE51" t="s">
        <v>3</v>
      </c>
      <c r="DF51">
        <f t="shared" si="25"/>
        <v>0</v>
      </c>
      <c r="DG51">
        <f t="shared" si="20"/>
        <v>0</v>
      </c>
      <c r="DH51">
        <f t="shared" si="17"/>
        <v>0</v>
      </c>
      <c r="DI51">
        <f t="shared" si="18"/>
        <v>0</v>
      </c>
      <c r="DJ51">
        <f t="shared" si="24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ROW(Source!A83)</f>
        <v>83</v>
      </c>
      <c r="B52">
        <v>48199555</v>
      </c>
      <c r="C52">
        <v>48199852</v>
      </c>
      <c r="D52">
        <v>45910105</v>
      </c>
      <c r="E52">
        <v>115</v>
      </c>
      <c r="F52">
        <v>1</v>
      </c>
      <c r="G52">
        <v>1</v>
      </c>
      <c r="H52">
        <v>1</v>
      </c>
      <c r="I52" t="s">
        <v>451</v>
      </c>
      <c r="J52" t="s">
        <v>3</v>
      </c>
      <c r="K52" t="s">
        <v>452</v>
      </c>
      <c r="L52">
        <v>1191</v>
      </c>
      <c r="N52">
        <v>1013</v>
      </c>
      <c r="O52" t="s">
        <v>369</v>
      </c>
      <c r="P52" t="s">
        <v>369</v>
      </c>
      <c r="Q52">
        <v>1</v>
      </c>
      <c r="W52">
        <v>0</v>
      </c>
      <c r="X52">
        <v>-1088579471</v>
      </c>
      <c r="Y52">
        <f t="shared" si="14"/>
        <v>1373.4</v>
      </c>
      <c r="AA52">
        <v>0</v>
      </c>
      <c r="AB52">
        <v>0</v>
      </c>
      <c r="AC52">
        <v>0</v>
      </c>
      <c r="AD52">
        <v>773.89</v>
      </c>
      <c r="AE52">
        <v>0</v>
      </c>
      <c r="AF52">
        <v>0</v>
      </c>
      <c r="AG52">
        <v>0</v>
      </c>
      <c r="AH52">
        <v>773.89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1373.4</v>
      </c>
      <c r="AU52" t="s">
        <v>3</v>
      </c>
      <c r="AV52">
        <v>1</v>
      </c>
      <c r="AW52">
        <v>2</v>
      </c>
      <c r="AX52">
        <v>48199870</v>
      </c>
      <c r="AY52">
        <v>1</v>
      </c>
      <c r="AZ52">
        <v>0</v>
      </c>
      <c r="BA52">
        <v>48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1062860.5260000001</v>
      </c>
      <c r="BN52">
        <v>1373.4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1062860.5260000001</v>
      </c>
      <c r="BU52">
        <v>1373.4</v>
      </c>
      <c r="BV52">
        <v>0</v>
      </c>
      <c r="BW52">
        <v>1</v>
      </c>
      <c r="CU52">
        <f>ROUND(AT52*Source!I83*AH52*AL52,2)</f>
        <v>10628.61</v>
      </c>
      <c r="CV52">
        <f>ROUND(Y52*Source!I83,7)</f>
        <v>13.734</v>
      </c>
      <c r="CW52">
        <v>0</v>
      </c>
      <c r="CX52">
        <f>ROUND(Y52*Source!I83,7)</f>
        <v>13.734</v>
      </c>
      <c r="CY52">
        <f>AD52</f>
        <v>773.89</v>
      </c>
      <c r="CZ52">
        <f>AH52</f>
        <v>773.89</v>
      </c>
      <c r="DA52">
        <f>AL52</f>
        <v>1</v>
      </c>
      <c r="DB52">
        <f t="shared" si="15"/>
        <v>1062860.53</v>
      </c>
      <c r="DC52">
        <f t="shared" si="16"/>
        <v>0</v>
      </c>
      <c r="DD52" t="s">
        <v>3</v>
      </c>
      <c r="DE52" t="s">
        <v>3</v>
      </c>
      <c r="DF52">
        <f t="shared" si="25"/>
        <v>0</v>
      </c>
      <c r="DG52">
        <f t="shared" si="20"/>
        <v>0</v>
      </c>
      <c r="DH52">
        <f t="shared" si="17"/>
        <v>0</v>
      </c>
      <c r="DI52">
        <f t="shared" si="18"/>
        <v>10628.61</v>
      </c>
      <c r="DJ52">
        <f>DI52</f>
        <v>10628.61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ROW(Source!A83)</f>
        <v>83</v>
      </c>
      <c r="B53">
        <v>48199555</v>
      </c>
      <c r="C53">
        <v>48199852</v>
      </c>
      <c r="D53">
        <v>45910359</v>
      </c>
      <c r="E53">
        <v>115</v>
      </c>
      <c r="F53">
        <v>1</v>
      </c>
      <c r="G53">
        <v>1</v>
      </c>
      <c r="H53">
        <v>1</v>
      </c>
      <c r="I53" t="s">
        <v>370</v>
      </c>
      <c r="J53" t="s">
        <v>3</v>
      </c>
      <c r="K53" t="s">
        <v>371</v>
      </c>
      <c r="L53">
        <v>1191</v>
      </c>
      <c r="N53">
        <v>1013</v>
      </c>
      <c r="O53" t="s">
        <v>369</v>
      </c>
      <c r="P53" t="s">
        <v>369</v>
      </c>
      <c r="Q53">
        <v>1</v>
      </c>
      <c r="W53">
        <v>0</v>
      </c>
      <c r="X53">
        <v>-1417349443</v>
      </c>
      <c r="Y53">
        <f t="shared" si="14"/>
        <v>214.05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214.05</v>
      </c>
      <c r="AU53" t="s">
        <v>3</v>
      </c>
      <c r="AV53">
        <v>2</v>
      </c>
      <c r="AW53">
        <v>2</v>
      </c>
      <c r="AX53">
        <v>48199871</v>
      </c>
      <c r="AY53">
        <v>1</v>
      </c>
      <c r="AZ53">
        <v>0</v>
      </c>
      <c r="BA53">
        <v>49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ROUND(Y53*Source!I83,7)</f>
        <v>2.1404999999999998</v>
      </c>
      <c r="CY53">
        <f>AD53</f>
        <v>0</v>
      </c>
      <c r="CZ53">
        <f>AH53</f>
        <v>0</v>
      </c>
      <c r="DA53">
        <f>AL53</f>
        <v>1</v>
      </c>
      <c r="DB53">
        <f t="shared" si="15"/>
        <v>0</v>
      </c>
      <c r="DC53">
        <f t="shared" si="16"/>
        <v>0</v>
      </c>
      <c r="DD53" t="s">
        <v>3</v>
      </c>
      <c r="DE53" t="s">
        <v>3</v>
      </c>
      <c r="DF53">
        <f t="shared" si="25"/>
        <v>0</v>
      </c>
      <c r="DG53">
        <f t="shared" si="20"/>
        <v>0</v>
      </c>
      <c r="DH53">
        <f t="shared" si="17"/>
        <v>0</v>
      </c>
      <c r="DI53">
        <f t="shared" si="18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ROW(Source!A83)</f>
        <v>83</v>
      </c>
      <c r="B54">
        <v>48199555</v>
      </c>
      <c r="C54">
        <v>48199852</v>
      </c>
      <c r="D54">
        <v>46127900</v>
      </c>
      <c r="E54">
        <v>1</v>
      </c>
      <c r="F54">
        <v>1</v>
      </c>
      <c r="G54">
        <v>1</v>
      </c>
      <c r="H54">
        <v>2</v>
      </c>
      <c r="I54" t="s">
        <v>399</v>
      </c>
      <c r="J54" t="s">
        <v>400</v>
      </c>
      <c r="K54" t="s">
        <v>401</v>
      </c>
      <c r="L54">
        <v>1368</v>
      </c>
      <c r="N54">
        <v>1011</v>
      </c>
      <c r="O54" t="s">
        <v>375</v>
      </c>
      <c r="P54" t="s">
        <v>375</v>
      </c>
      <c r="Q54">
        <v>1</v>
      </c>
      <c r="W54">
        <v>0</v>
      </c>
      <c r="X54">
        <v>-239482146</v>
      </c>
      <c r="Y54">
        <f t="shared" si="14"/>
        <v>8.3000000000000007</v>
      </c>
      <c r="AA54">
        <v>0</v>
      </c>
      <c r="AB54">
        <v>920.43</v>
      </c>
      <c r="AC54">
        <v>899.47</v>
      </c>
      <c r="AD54">
        <v>0</v>
      </c>
      <c r="AE54">
        <v>0</v>
      </c>
      <c r="AF54">
        <v>800.37</v>
      </c>
      <c r="AG54">
        <v>899.47</v>
      </c>
      <c r="AH54">
        <v>0</v>
      </c>
      <c r="AI54">
        <v>1</v>
      </c>
      <c r="AJ54">
        <v>1.1499999999999999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3</v>
      </c>
      <c r="AT54">
        <v>8.3000000000000007</v>
      </c>
      <c r="AU54" t="s">
        <v>3</v>
      </c>
      <c r="AV54">
        <v>1</v>
      </c>
      <c r="AW54">
        <v>2</v>
      </c>
      <c r="AX54">
        <v>48199872</v>
      </c>
      <c r="AY54">
        <v>1</v>
      </c>
      <c r="AZ54">
        <v>0</v>
      </c>
      <c r="BA54">
        <v>50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6643.0710000000008</v>
      </c>
      <c r="BL54">
        <v>7465.6010000000006</v>
      </c>
      <c r="BM54">
        <v>0</v>
      </c>
      <c r="BN54">
        <v>0</v>
      </c>
      <c r="BO54">
        <v>8.3000000000000007</v>
      </c>
      <c r="BP54">
        <v>1</v>
      </c>
      <c r="BQ54">
        <v>0</v>
      </c>
      <c r="BR54">
        <v>6643.0710000000008</v>
      </c>
      <c r="BS54">
        <v>7465.6010000000006</v>
      </c>
      <c r="BT54">
        <v>0</v>
      </c>
      <c r="BU54">
        <v>0</v>
      </c>
      <c r="BV54">
        <v>8.3000000000000007</v>
      </c>
      <c r="BW54">
        <v>1</v>
      </c>
      <c r="CV54">
        <v>0</v>
      </c>
      <c r="CW54">
        <f>ROUND(Y54*Source!I83*DO54,7)</f>
        <v>8.3000000000000004E-2</v>
      </c>
      <c r="CX54">
        <f>ROUND(Y54*Source!I83,7)</f>
        <v>8.3000000000000004E-2</v>
      </c>
      <c r="CY54">
        <f t="shared" ref="CY54:CY59" si="26">AB54</f>
        <v>920.43</v>
      </c>
      <c r="CZ54">
        <f t="shared" ref="CZ54:CZ59" si="27">AF54</f>
        <v>800.37</v>
      </c>
      <c r="DA54">
        <f t="shared" ref="DA54:DA59" si="28">AJ54</f>
        <v>1.1499999999999999</v>
      </c>
      <c r="DB54">
        <f t="shared" si="15"/>
        <v>6643.07</v>
      </c>
      <c r="DC54">
        <f t="shared" si="16"/>
        <v>7465.6</v>
      </c>
      <c r="DD54" t="s">
        <v>3</v>
      </c>
      <c r="DE54" t="s">
        <v>3</v>
      </c>
      <c r="DF54">
        <f t="shared" si="25"/>
        <v>0</v>
      </c>
      <c r="DG54">
        <f>ROUND(ROUND(AF54*AJ54,2)*CX54,2)</f>
        <v>76.400000000000006</v>
      </c>
      <c r="DH54">
        <f t="shared" si="17"/>
        <v>74.66</v>
      </c>
      <c r="DI54">
        <f t="shared" si="18"/>
        <v>0</v>
      </c>
      <c r="DJ54">
        <f t="shared" ref="DJ54:DJ59" si="29">DG54+DH54</f>
        <v>151.06</v>
      </c>
      <c r="DK54">
        <v>0</v>
      </c>
      <c r="DL54" t="s">
        <v>388</v>
      </c>
      <c r="DM54">
        <v>5</v>
      </c>
      <c r="DN54" t="s">
        <v>369</v>
      </c>
      <c r="DO54">
        <v>1</v>
      </c>
    </row>
    <row r="55" spans="1:119" x14ac:dyDescent="0.2">
      <c r="A55">
        <f>ROW(Source!A83)</f>
        <v>83</v>
      </c>
      <c r="B55">
        <v>48199555</v>
      </c>
      <c r="C55">
        <v>48199852</v>
      </c>
      <c r="D55">
        <v>46128463</v>
      </c>
      <c r="E55">
        <v>1</v>
      </c>
      <c r="F55">
        <v>1</v>
      </c>
      <c r="G55">
        <v>1</v>
      </c>
      <c r="H55">
        <v>2</v>
      </c>
      <c r="I55" t="s">
        <v>402</v>
      </c>
      <c r="J55" t="s">
        <v>403</v>
      </c>
      <c r="K55" t="s">
        <v>404</v>
      </c>
      <c r="L55">
        <v>1368</v>
      </c>
      <c r="N55">
        <v>1011</v>
      </c>
      <c r="O55" t="s">
        <v>375</v>
      </c>
      <c r="P55" t="s">
        <v>375</v>
      </c>
      <c r="Q55">
        <v>1</v>
      </c>
      <c r="W55">
        <v>0</v>
      </c>
      <c r="X55">
        <v>-359817417</v>
      </c>
      <c r="Y55">
        <f t="shared" si="14"/>
        <v>179.61</v>
      </c>
      <c r="AA55">
        <v>0</v>
      </c>
      <c r="AB55">
        <v>1488.78</v>
      </c>
      <c r="AC55">
        <v>1051.33</v>
      </c>
      <c r="AD55">
        <v>0</v>
      </c>
      <c r="AE55">
        <v>0</v>
      </c>
      <c r="AF55">
        <v>1488.78</v>
      </c>
      <c r="AG55">
        <v>1051.33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0</v>
      </c>
      <c r="AQ55">
        <v>1</v>
      </c>
      <c r="AR55">
        <v>0</v>
      </c>
      <c r="AS55" t="s">
        <v>3</v>
      </c>
      <c r="AT55">
        <v>179.61</v>
      </c>
      <c r="AU55" t="s">
        <v>3</v>
      </c>
      <c r="AV55">
        <v>1</v>
      </c>
      <c r="AW55">
        <v>2</v>
      </c>
      <c r="AX55">
        <v>48199873</v>
      </c>
      <c r="AY55">
        <v>1</v>
      </c>
      <c r="AZ55">
        <v>0</v>
      </c>
      <c r="BA55">
        <v>51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267399.7758</v>
      </c>
      <c r="BL55">
        <v>188829.38130000001</v>
      </c>
      <c r="BM55">
        <v>0</v>
      </c>
      <c r="BN55">
        <v>0</v>
      </c>
      <c r="BO55">
        <v>179.61</v>
      </c>
      <c r="BP55">
        <v>1</v>
      </c>
      <c r="BQ55">
        <v>0</v>
      </c>
      <c r="BR55">
        <v>267399.7758</v>
      </c>
      <c r="BS55">
        <v>188829.38130000001</v>
      </c>
      <c r="BT55">
        <v>0</v>
      </c>
      <c r="BU55">
        <v>0</v>
      </c>
      <c r="BV55">
        <v>179.61</v>
      </c>
      <c r="BW55">
        <v>1</v>
      </c>
      <c r="CV55">
        <v>0</v>
      </c>
      <c r="CW55">
        <f>ROUND(Y55*Source!I83*DO55,7)</f>
        <v>1.7961</v>
      </c>
      <c r="CX55">
        <f>ROUND(Y55*Source!I83,7)</f>
        <v>1.7961</v>
      </c>
      <c r="CY55">
        <f t="shared" si="26"/>
        <v>1488.78</v>
      </c>
      <c r="CZ55">
        <f t="shared" si="27"/>
        <v>1488.78</v>
      </c>
      <c r="DA55">
        <f t="shared" si="28"/>
        <v>1</v>
      </c>
      <c r="DB55">
        <f t="shared" si="15"/>
        <v>267399.78000000003</v>
      </c>
      <c r="DC55">
        <f t="shared" si="16"/>
        <v>188829.38</v>
      </c>
      <c r="DD55" t="s">
        <v>3</v>
      </c>
      <c r="DE55" t="s">
        <v>3</v>
      </c>
      <c r="DF55">
        <f t="shared" si="25"/>
        <v>0</v>
      </c>
      <c r="DG55">
        <f>ROUND(ROUND(AF55,2)*CX55,2)</f>
        <v>2674</v>
      </c>
      <c r="DH55">
        <f t="shared" si="17"/>
        <v>1888.29</v>
      </c>
      <c r="DI55">
        <f t="shared" si="18"/>
        <v>0</v>
      </c>
      <c r="DJ55">
        <f t="shared" si="29"/>
        <v>4562.29</v>
      </c>
      <c r="DK55">
        <v>1</v>
      </c>
      <c r="DL55" t="s">
        <v>376</v>
      </c>
      <c r="DM55">
        <v>6</v>
      </c>
      <c r="DN55" t="s">
        <v>369</v>
      </c>
      <c r="DO55">
        <v>1</v>
      </c>
    </row>
    <row r="56" spans="1:119" x14ac:dyDescent="0.2">
      <c r="A56">
        <f>ROW(Source!A83)</f>
        <v>83</v>
      </c>
      <c r="B56">
        <v>48199555</v>
      </c>
      <c r="C56">
        <v>48199852</v>
      </c>
      <c r="D56">
        <v>46128688</v>
      </c>
      <c r="E56">
        <v>1</v>
      </c>
      <c r="F56">
        <v>1</v>
      </c>
      <c r="G56">
        <v>1</v>
      </c>
      <c r="H56">
        <v>2</v>
      </c>
      <c r="I56" t="s">
        <v>453</v>
      </c>
      <c r="J56" t="s">
        <v>454</v>
      </c>
      <c r="K56" t="s">
        <v>455</v>
      </c>
      <c r="L56">
        <v>1368</v>
      </c>
      <c r="N56">
        <v>1011</v>
      </c>
      <c r="O56" t="s">
        <v>375</v>
      </c>
      <c r="P56" t="s">
        <v>375</v>
      </c>
      <c r="Q56">
        <v>1</v>
      </c>
      <c r="W56">
        <v>0</v>
      </c>
      <c r="X56">
        <v>2111287260</v>
      </c>
      <c r="Y56">
        <f t="shared" si="14"/>
        <v>0.33</v>
      </c>
      <c r="AA56">
        <v>0</v>
      </c>
      <c r="AB56">
        <v>1496.8</v>
      </c>
      <c r="AC56">
        <v>899.47</v>
      </c>
      <c r="AD56">
        <v>0</v>
      </c>
      <c r="AE56">
        <v>0</v>
      </c>
      <c r="AF56">
        <v>1496.8</v>
      </c>
      <c r="AG56">
        <v>899.47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0.33</v>
      </c>
      <c r="AU56" t="s">
        <v>3</v>
      </c>
      <c r="AV56">
        <v>1</v>
      </c>
      <c r="AW56">
        <v>2</v>
      </c>
      <c r="AX56">
        <v>48199874</v>
      </c>
      <c r="AY56">
        <v>1</v>
      </c>
      <c r="AZ56">
        <v>0</v>
      </c>
      <c r="BA56">
        <v>52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493.94400000000002</v>
      </c>
      <c r="BL56">
        <v>296.82510000000002</v>
      </c>
      <c r="BM56">
        <v>0</v>
      </c>
      <c r="BN56">
        <v>0</v>
      </c>
      <c r="BO56">
        <v>0.33</v>
      </c>
      <c r="BP56">
        <v>1</v>
      </c>
      <c r="BQ56">
        <v>0</v>
      </c>
      <c r="BR56">
        <v>493.94400000000002</v>
      </c>
      <c r="BS56">
        <v>296.82510000000002</v>
      </c>
      <c r="BT56">
        <v>0</v>
      </c>
      <c r="BU56">
        <v>0</v>
      </c>
      <c r="BV56">
        <v>0.33</v>
      </c>
      <c r="BW56">
        <v>1</v>
      </c>
      <c r="CV56">
        <v>0</v>
      </c>
      <c r="CW56">
        <f>ROUND(Y56*Source!I83*DO56,7)</f>
        <v>3.3E-3</v>
      </c>
      <c r="CX56">
        <f>ROUND(Y56*Source!I83,7)</f>
        <v>3.3E-3</v>
      </c>
      <c r="CY56">
        <f t="shared" si="26"/>
        <v>1496.8</v>
      </c>
      <c r="CZ56">
        <f t="shared" si="27"/>
        <v>1496.8</v>
      </c>
      <c r="DA56">
        <f t="shared" si="28"/>
        <v>1</v>
      </c>
      <c r="DB56">
        <f t="shared" si="15"/>
        <v>493.94</v>
      </c>
      <c r="DC56">
        <f t="shared" si="16"/>
        <v>296.83</v>
      </c>
      <c r="DD56" t="s">
        <v>3</v>
      </c>
      <c r="DE56" t="s">
        <v>3</v>
      </c>
      <c r="DF56">
        <f t="shared" si="25"/>
        <v>0</v>
      </c>
      <c r="DG56">
        <f>ROUND(ROUND(AF56,2)*CX56,2)</f>
        <v>4.9400000000000004</v>
      </c>
      <c r="DH56">
        <f t="shared" si="17"/>
        <v>2.97</v>
      </c>
      <c r="DI56">
        <f t="shared" si="18"/>
        <v>0</v>
      </c>
      <c r="DJ56">
        <f t="shared" si="29"/>
        <v>7.91</v>
      </c>
      <c r="DK56">
        <v>1</v>
      </c>
      <c r="DL56" t="s">
        <v>388</v>
      </c>
      <c r="DM56">
        <v>5</v>
      </c>
      <c r="DN56" t="s">
        <v>369</v>
      </c>
      <c r="DO56">
        <v>1</v>
      </c>
    </row>
    <row r="57" spans="1:119" x14ac:dyDescent="0.2">
      <c r="A57">
        <f>ROW(Source!A83)</f>
        <v>83</v>
      </c>
      <c r="B57">
        <v>48199555</v>
      </c>
      <c r="C57">
        <v>48199852</v>
      </c>
      <c r="D57">
        <v>46128836</v>
      </c>
      <c r="E57">
        <v>1</v>
      </c>
      <c r="F57">
        <v>1</v>
      </c>
      <c r="G57">
        <v>1</v>
      </c>
      <c r="H57">
        <v>2</v>
      </c>
      <c r="I57" t="s">
        <v>436</v>
      </c>
      <c r="J57" t="s">
        <v>437</v>
      </c>
      <c r="K57" t="s">
        <v>438</v>
      </c>
      <c r="L57">
        <v>1368</v>
      </c>
      <c r="N57">
        <v>1011</v>
      </c>
      <c r="O57" t="s">
        <v>375</v>
      </c>
      <c r="P57" t="s">
        <v>375</v>
      </c>
      <c r="Q57">
        <v>1</v>
      </c>
      <c r="W57">
        <v>0</v>
      </c>
      <c r="X57">
        <v>-899566086</v>
      </c>
      <c r="Y57">
        <f t="shared" si="14"/>
        <v>14.13</v>
      </c>
      <c r="AA57">
        <v>0</v>
      </c>
      <c r="AB57">
        <v>12.86</v>
      </c>
      <c r="AC57">
        <v>0</v>
      </c>
      <c r="AD57">
        <v>0</v>
      </c>
      <c r="AE57">
        <v>0</v>
      </c>
      <c r="AF57">
        <v>10.37</v>
      </c>
      <c r="AG57">
        <v>0</v>
      </c>
      <c r="AH57">
        <v>0</v>
      </c>
      <c r="AI57">
        <v>1</v>
      </c>
      <c r="AJ57">
        <v>1.24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0</v>
      </c>
      <c r="AQ57">
        <v>1</v>
      </c>
      <c r="AR57">
        <v>0</v>
      </c>
      <c r="AS57" t="s">
        <v>3</v>
      </c>
      <c r="AT57">
        <v>14.13</v>
      </c>
      <c r="AU57" t="s">
        <v>3</v>
      </c>
      <c r="AV57">
        <v>1</v>
      </c>
      <c r="AW57">
        <v>2</v>
      </c>
      <c r="AX57">
        <v>48199875</v>
      </c>
      <c r="AY57">
        <v>1</v>
      </c>
      <c r="AZ57">
        <v>0</v>
      </c>
      <c r="BA57">
        <v>53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146.52809999999999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146.52809999999999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ROUND(Y57*Source!I83*DO57,7)</f>
        <v>0</v>
      </c>
      <c r="CX57">
        <f>ROUND(Y57*Source!I83,7)</f>
        <v>0.14130000000000001</v>
      </c>
      <c r="CY57">
        <f t="shared" si="26"/>
        <v>12.86</v>
      </c>
      <c r="CZ57">
        <f t="shared" si="27"/>
        <v>10.37</v>
      </c>
      <c r="DA57">
        <f t="shared" si="28"/>
        <v>1.24</v>
      </c>
      <c r="DB57">
        <f t="shared" si="15"/>
        <v>146.53</v>
      </c>
      <c r="DC57">
        <f t="shared" si="16"/>
        <v>0</v>
      </c>
      <c r="DD57" t="s">
        <v>3</v>
      </c>
      <c r="DE57" t="s">
        <v>3</v>
      </c>
      <c r="DF57">
        <f t="shared" si="25"/>
        <v>0</v>
      </c>
      <c r="DG57">
        <f>ROUND(ROUND(AF57*AJ57,2)*CX57,2)</f>
        <v>1.82</v>
      </c>
      <c r="DH57">
        <f t="shared" si="17"/>
        <v>0</v>
      </c>
      <c r="DI57">
        <f t="shared" si="18"/>
        <v>0</v>
      </c>
      <c r="DJ57">
        <f t="shared" si="29"/>
        <v>1.82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ROW(Source!A83)</f>
        <v>83</v>
      </c>
      <c r="B58">
        <v>48199555</v>
      </c>
      <c r="C58">
        <v>48199852</v>
      </c>
      <c r="D58">
        <v>46129773</v>
      </c>
      <c r="E58">
        <v>1</v>
      </c>
      <c r="F58">
        <v>1</v>
      </c>
      <c r="G58">
        <v>1</v>
      </c>
      <c r="H58">
        <v>2</v>
      </c>
      <c r="I58" t="s">
        <v>405</v>
      </c>
      <c r="J58" t="s">
        <v>406</v>
      </c>
      <c r="K58" t="s">
        <v>407</v>
      </c>
      <c r="L58">
        <v>1368</v>
      </c>
      <c r="N58">
        <v>1011</v>
      </c>
      <c r="O58" t="s">
        <v>375</v>
      </c>
      <c r="P58" t="s">
        <v>375</v>
      </c>
      <c r="Q58">
        <v>1</v>
      </c>
      <c r="W58">
        <v>0</v>
      </c>
      <c r="X58">
        <v>-1219940357</v>
      </c>
      <c r="Y58">
        <f t="shared" si="14"/>
        <v>25.81</v>
      </c>
      <c r="AA58">
        <v>0</v>
      </c>
      <c r="AB58">
        <v>572.77</v>
      </c>
      <c r="AC58">
        <v>782.65</v>
      </c>
      <c r="AD58">
        <v>0</v>
      </c>
      <c r="AE58">
        <v>0</v>
      </c>
      <c r="AF58">
        <v>572.77</v>
      </c>
      <c r="AG58">
        <v>782.65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0</v>
      </c>
      <c r="AQ58">
        <v>1</v>
      </c>
      <c r="AR58">
        <v>0</v>
      </c>
      <c r="AS58" t="s">
        <v>3</v>
      </c>
      <c r="AT58">
        <v>25.81</v>
      </c>
      <c r="AU58" t="s">
        <v>3</v>
      </c>
      <c r="AV58">
        <v>1</v>
      </c>
      <c r="AW58">
        <v>2</v>
      </c>
      <c r="AX58">
        <v>48199876</v>
      </c>
      <c r="AY58">
        <v>1</v>
      </c>
      <c r="AZ58">
        <v>0</v>
      </c>
      <c r="BA58">
        <v>54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14783.193699999998</v>
      </c>
      <c r="BL58">
        <v>20200.196499999998</v>
      </c>
      <c r="BM58">
        <v>0</v>
      </c>
      <c r="BN58">
        <v>0</v>
      </c>
      <c r="BO58">
        <v>25.81</v>
      </c>
      <c r="BP58">
        <v>1</v>
      </c>
      <c r="BQ58">
        <v>0</v>
      </c>
      <c r="BR58">
        <v>14783.193699999998</v>
      </c>
      <c r="BS58">
        <v>20200.196499999998</v>
      </c>
      <c r="BT58">
        <v>0</v>
      </c>
      <c r="BU58">
        <v>0</v>
      </c>
      <c r="BV58">
        <v>25.81</v>
      </c>
      <c r="BW58">
        <v>1</v>
      </c>
      <c r="CV58">
        <v>0</v>
      </c>
      <c r="CW58">
        <f>ROUND(Y58*Source!I83*DO58,7)</f>
        <v>0.2581</v>
      </c>
      <c r="CX58">
        <f>ROUND(Y58*Source!I83,7)</f>
        <v>0.2581</v>
      </c>
      <c r="CY58">
        <f t="shared" si="26"/>
        <v>572.77</v>
      </c>
      <c r="CZ58">
        <f t="shared" si="27"/>
        <v>572.77</v>
      </c>
      <c r="DA58">
        <f t="shared" si="28"/>
        <v>1</v>
      </c>
      <c r="DB58">
        <f t="shared" si="15"/>
        <v>14783.19</v>
      </c>
      <c r="DC58">
        <f t="shared" si="16"/>
        <v>20200.2</v>
      </c>
      <c r="DD58" t="s">
        <v>3</v>
      </c>
      <c r="DE58" t="s">
        <v>3</v>
      </c>
      <c r="DF58">
        <f t="shared" si="25"/>
        <v>0</v>
      </c>
      <c r="DG58">
        <f t="shared" ref="DG58:DG78" si="30">ROUND(ROUND(AF58,2)*CX58,2)</f>
        <v>147.83000000000001</v>
      </c>
      <c r="DH58">
        <f t="shared" si="17"/>
        <v>202</v>
      </c>
      <c r="DI58">
        <f t="shared" si="18"/>
        <v>0</v>
      </c>
      <c r="DJ58">
        <f t="shared" si="29"/>
        <v>349.83000000000004</v>
      </c>
      <c r="DK58">
        <v>1</v>
      </c>
      <c r="DL58" t="s">
        <v>408</v>
      </c>
      <c r="DM58">
        <v>4</v>
      </c>
      <c r="DN58" t="s">
        <v>369</v>
      </c>
      <c r="DO58">
        <v>1</v>
      </c>
    </row>
    <row r="59" spans="1:119" x14ac:dyDescent="0.2">
      <c r="A59">
        <f>ROW(Source!A83)</f>
        <v>83</v>
      </c>
      <c r="B59">
        <v>48199555</v>
      </c>
      <c r="C59">
        <v>48199852</v>
      </c>
      <c r="D59">
        <v>46130058</v>
      </c>
      <c r="E59">
        <v>1</v>
      </c>
      <c r="F59">
        <v>1</v>
      </c>
      <c r="G59">
        <v>1</v>
      </c>
      <c r="H59">
        <v>2</v>
      </c>
      <c r="I59" t="s">
        <v>439</v>
      </c>
      <c r="J59" t="s">
        <v>440</v>
      </c>
      <c r="K59" t="s">
        <v>441</v>
      </c>
      <c r="L59">
        <v>1368</v>
      </c>
      <c r="N59">
        <v>1011</v>
      </c>
      <c r="O59" t="s">
        <v>375</v>
      </c>
      <c r="P59" t="s">
        <v>375</v>
      </c>
      <c r="Q59">
        <v>1</v>
      </c>
      <c r="W59">
        <v>0</v>
      </c>
      <c r="X59">
        <v>-1214029826</v>
      </c>
      <c r="Y59">
        <f t="shared" si="14"/>
        <v>40.33</v>
      </c>
      <c r="AA59">
        <v>0</v>
      </c>
      <c r="AB59">
        <v>28.51</v>
      </c>
      <c r="AC59">
        <v>0</v>
      </c>
      <c r="AD59">
        <v>0</v>
      </c>
      <c r="AE59">
        <v>0</v>
      </c>
      <c r="AF59">
        <v>28.51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0</v>
      </c>
      <c r="AQ59">
        <v>1</v>
      </c>
      <c r="AR59">
        <v>0</v>
      </c>
      <c r="AS59" t="s">
        <v>3</v>
      </c>
      <c r="AT59">
        <v>40.33</v>
      </c>
      <c r="AU59" t="s">
        <v>3</v>
      </c>
      <c r="AV59">
        <v>1</v>
      </c>
      <c r="AW59">
        <v>2</v>
      </c>
      <c r="AX59">
        <v>48199877</v>
      </c>
      <c r="AY59">
        <v>1</v>
      </c>
      <c r="AZ59">
        <v>0</v>
      </c>
      <c r="BA59">
        <v>55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1149.8082999999999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1149.8082999999999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ROUND(Y59*Source!I83*DO59,7)</f>
        <v>0</v>
      </c>
      <c r="CX59">
        <f>ROUND(Y59*Source!I83,7)</f>
        <v>0.40329999999999999</v>
      </c>
      <c r="CY59">
        <f t="shared" si="26"/>
        <v>28.51</v>
      </c>
      <c r="CZ59">
        <f t="shared" si="27"/>
        <v>28.51</v>
      </c>
      <c r="DA59">
        <f t="shared" si="28"/>
        <v>1</v>
      </c>
      <c r="DB59">
        <f t="shared" si="15"/>
        <v>1149.81</v>
      </c>
      <c r="DC59">
        <f t="shared" si="16"/>
        <v>0</v>
      </c>
      <c r="DD59" t="s">
        <v>3</v>
      </c>
      <c r="DE59" t="s">
        <v>3</v>
      </c>
      <c r="DF59">
        <f t="shared" si="25"/>
        <v>0</v>
      </c>
      <c r="DG59">
        <f t="shared" si="30"/>
        <v>11.5</v>
      </c>
      <c r="DH59">
        <f t="shared" si="17"/>
        <v>0</v>
      </c>
      <c r="DI59">
        <f t="shared" si="18"/>
        <v>0</v>
      </c>
      <c r="DJ59">
        <f t="shared" si="29"/>
        <v>11.5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ROW(Source!A83)</f>
        <v>83</v>
      </c>
      <c r="B60">
        <v>48199555</v>
      </c>
      <c r="C60">
        <v>48199852</v>
      </c>
      <c r="D60">
        <v>46045414</v>
      </c>
      <c r="E60">
        <v>1</v>
      </c>
      <c r="F60">
        <v>1</v>
      </c>
      <c r="G60">
        <v>1</v>
      </c>
      <c r="H60">
        <v>3</v>
      </c>
      <c r="I60" t="s">
        <v>412</v>
      </c>
      <c r="J60" t="s">
        <v>413</v>
      </c>
      <c r="K60" t="s">
        <v>414</v>
      </c>
      <c r="L60">
        <v>1348</v>
      </c>
      <c r="N60">
        <v>1009</v>
      </c>
      <c r="O60" t="s">
        <v>160</v>
      </c>
      <c r="P60" t="s">
        <v>160</v>
      </c>
      <c r="Q60">
        <v>1000</v>
      </c>
      <c r="W60">
        <v>0</v>
      </c>
      <c r="X60">
        <v>1030380880</v>
      </c>
      <c r="Y60">
        <f t="shared" si="14"/>
        <v>0.03</v>
      </c>
      <c r="AA60">
        <v>134860.20000000001</v>
      </c>
      <c r="AB60">
        <v>0</v>
      </c>
      <c r="AC60">
        <v>0</v>
      </c>
      <c r="AD60">
        <v>0</v>
      </c>
      <c r="AE60">
        <v>148198.01999999999</v>
      </c>
      <c r="AF60">
        <v>0</v>
      </c>
      <c r="AG60">
        <v>0</v>
      </c>
      <c r="AH60">
        <v>0</v>
      </c>
      <c r="AI60">
        <v>0.91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0.03</v>
      </c>
      <c r="AU60" t="s">
        <v>3</v>
      </c>
      <c r="AV60">
        <v>0</v>
      </c>
      <c r="AW60">
        <v>2</v>
      </c>
      <c r="AX60">
        <v>48199878</v>
      </c>
      <c r="AY60">
        <v>1</v>
      </c>
      <c r="AZ60">
        <v>0</v>
      </c>
      <c r="BA60">
        <v>56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4445.9405999999999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4445.9405999999999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ROUND(Y60*Source!I83,7)</f>
        <v>2.9999999999999997E-4</v>
      </c>
      <c r="CY60">
        <f t="shared" ref="CY60:CY68" si="31">AA60</f>
        <v>134860.20000000001</v>
      </c>
      <c r="CZ60">
        <f t="shared" ref="CZ60:CZ68" si="32">AE60</f>
        <v>148198.01999999999</v>
      </c>
      <c r="DA60">
        <f t="shared" ref="DA60:DA68" si="33">AI60</f>
        <v>0.91</v>
      </c>
      <c r="DB60">
        <f t="shared" si="15"/>
        <v>4445.9399999999996</v>
      </c>
      <c r="DC60">
        <f t="shared" si="16"/>
        <v>0</v>
      </c>
      <c r="DD60" t="s">
        <v>3</v>
      </c>
      <c r="DE60" t="s">
        <v>3</v>
      </c>
      <c r="DF60">
        <f>ROUND(ROUND(AE60*AI60,2)*CX60,2)</f>
        <v>40.46</v>
      </c>
      <c r="DG60">
        <f t="shared" si="30"/>
        <v>0</v>
      </c>
      <c r="DH60">
        <f t="shared" si="17"/>
        <v>0</v>
      </c>
      <c r="DI60">
        <f t="shared" si="18"/>
        <v>0</v>
      </c>
      <c r="DJ60">
        <f t="shared" ref="DJ60:DJ68" si="34">DF60</f>
        <v>40.46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ROW(Source!A83)</f>
        <v>83</v>
      </c>
      <c r="B61">
        <v>48199555</v>
      </c>
      <c r="C61">
        <v>48199852</v>
      </c>
      <c r="D61">
        <v>46049386</v>
      </c>
      <c r="E61">
        <v>1</v>
      </c>
      <c r="F61">
        <v>1</v>
      </c>
      <c r="G61">
        <v>1</v>
      </c>
      <c r="H61">
        <v>3</v>
      </c>
      <c r="I61" t="s">
        <v>456</v>
      </c>
      <c r="J61" t="s">
        <v>457</v>
      </c>
      <c r="K61" t="s">
        <v>458</v>
      </c>
      <c r="L61">
        <v>1339</v>
      </c>
      <c r="N61">
        <v>1007</v>
      </c>
      <c r="O61" t="s">
        <v>46</v>
      </c>
      <c r="P61" t="s">
        <v>46</v>
      </c>
      <c r="Q61">
        <v>1</v>
      </c>
      <c r="W61">
        <v>0</v>
      </c>
      <c r="X61">
        <v>957200537</v>
      </c>
      <c r="Y61">
        <f t="shared" si="14"/>
        <v>3</v>
      </c>
      <c r="AA61">
        <v>1489.6</v>
      </c>
      <c r="AB61">
        <v>0</v>
      </c>
      <c r="AC61">
        <v>0</v>
      </c>
      <c r="AD61">
        <v>0</v>
      </c>
      <c r="AE61">
        <v>1535.67</v>
      </c>
      <c r="AF61">
        <v>0</v>
      </c>
      <c r="AG61">
        <v>0</v>
      </c>
      <c r="AH61">
        <v>0</v>
      </c>
      <c r="AI61">
        <v>0.97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0</v>
      </c>
      <c r="AQ61">
        <v>1</v>
      </c>
      <c r="AR61">
        <v>0</v>
      </c>
      <c r="AS61" t="s">
        <v>3</v>
      </c>
      <c r="AT61">
        <v>3</v>
      </c>
      <c r="AU61" t="s">
        <v>3</v>
      </c>
      <c r="AV61">
        <v>0</v>
      </c>
      <c r="AW61">
        <v>2</v>
      </c>
      <c r="AX61">
        <v>48199879</v>
      </c>
      <c r="AY61">
        <v>1</v>
      </c>
      <c r="AZ61">
        <v>0</v>
      </c>
      <c r="BA61">
        <v>57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4607.01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4607.01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ROUND(Y61*Source!I83,7)</f>
        <v>0.03</v>
      </c>
      <c r="CY61">
        <f t="shared" si="31"/>
        <v>1489.6</v>
      </c>
      <c r="CZ61">
        <f t="shared" si="32"/>
        <v>1535.67</v>
      </c>
      <c r="DA61">
        <f t="shared" si="33"/>
        <v>0.97</v>
      </c>
      <c r="DB61">
        <f t="shared" si="15"/>
        <v>4607.01</v>
      </c>
      <c r="DC61">
        <f t="shared" si="16"/>
        <v>0</v>
      </c>
      <c r="DD61" t="s">
        <v>3</v>
      </c>
      <c r="DE61" t="s">
        <v>3</v>
      </c>
      <c r="DF61">
        <f>ROUND(ROUND(AE61*AI61,2)*CX61,2)</f>
        <v>44.69</v>
      </c>
      <c r="DG61">
        <f t="shared" si="30"/>
        <v>0</v>
      </c>
      <c r="DH61">
        <f t="shared" si="17"/>
        <v>0</v>
      </c>
      <c r="DI61">
        <f t="shared" si="18"/>
        <v>0</v>
      </c>
      <c r="DJ61">
        <f t="shared" si="34"/>
        <v>44.69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ROW(Source!A83)</f>
        <v>83</v>
      </c>
      <c r="B62">
        <v>48199555</v>
      </c>
      <c r="C62">
        <v>48199852</v>
      </c>
      <c r="D62">
        <v>45911798</v>
      </c>
      <c r="E62">
        <v>115</v>
      </c>
      <c r="F62">
        <v>1</v>
      </c>
      <c r="G62">
        <v>1</v>
      </c>
      <c r="H62">
        <v>3</v>
      </c>
      <c r="I62" t="s">
        <v>189</v>
      </c>
      <c r="J62" t="s">
        <v>3</v>
      </c>
      <c r="K62" t="s">
        <v>190</v>
      </c>
      <c r="L62">
        <v>1339</v>
      </c>
      <c r="N62">
        <v>1007</v>
      </c>
      <c r="O62" t="s">
        <v>46</v>
      </c>
      <c r="P62" t="s">
        <v>46</v>
      </c>
      <c r="Q62">
        <v>1</v>
      </c>
      <c r="W62">
        <v>0</v>
      </c>
      <c r="X62">
        <v>-157982121</v>
      </c>
      <c r="Y62">
        <f t="shared" si="14"/>
        <v>17.3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17.3</v>
      </c>
      <c r="AU62" t="s">
        <v>3</v>
      </c>
      <c r="AV62">
        <v>0</v>
      </c>
      <c r="AW62">
        <v>2</v>
      </c>
      <c r="AX62">
        <v>48199880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ROUND(Y62*Source!I83,7)</f>
        <v>0.17299999999999999</v>
      </c>
      <c r="CY62">
        <f t="shared" si="31"/>
        <v>0</v>
      </c>
      <c r="CZ62">
        <f t="shared" si="32"/>
        <v>0</v>
      </c>
      <c r="DA62">
        <f t="shared" si="33"/>
        <v>1</v>
      </c>
      <c r="DB62">
        <f t="shared" si="15"/>
        <v>0</v>
      </c>
      <c r="DC62">
        <f t="shared" si="16"/>
        <v>0</v>
      </c>
      <c r="DD62" t="s">
        <v>3</v>
      </c>
      <c r="DE62" t="s">
        <v>3</v>
      </c>
      <c r="DF62">
        <f>ROUND(ROUND(AE62,2)*CX62,2)</f>
        <v>0</v>
      </c>
      <c r="DG62">
        <f t="shared" si="30"/>
        <v>0</v>
      </c>
      <c r="DH62">
        <f t="shared" si="17"/>
        <v>0</v>
      </c>
      <c r="DI62">
        <f t="shared" si="18"/>
        <v>0</v>
      </c>
      <c r="DJ62">
        <f t="shared" si="34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ROW(Source!A83)</f>
        <v>83</v>
      </c>
      <c r="B63">
        <v>48199555</v>
      </c>
      <c r="C63">
        <v>48199852</v>
      </c>
      <c r="D63">
        <v>46050530</v>
      </c>
      <c r="E63">
        <v>1</v>
      </c>
      <c r="F63">
        <v>1</v>
      </c>
      <c r="G63">
        <v>1</v>
      </c>
      <c r="H63">
        <v>3</v>
      </c>
      <c r="I63" t="s">
        <v>181</v>
      </c>
      <c r="J63" t="s">
        <v>183</v>
      </c>
      <c r="K63" t="s">
        <v>182</v>
      </c>
      <c r="L63">
        <v>1339</v>
      </c>
      <c r="N63">
        <v>1007</v>
      </c>
      <c r="O63" t="s">
        <v>46</v>
      </c>
      <c r="P63" t="s">
        <v>46</v>
      </c>
      <c r="Q63">
        <v>1</v>
      </c>
      <c r="W63">
        <v>0</v>
      </c>
      <c r="X63">
        <v>1939154703</v>
      </c>
      <c r="Y63">
        <f t="shared" si="14"/>
        <v>17.3</v>
      </c>
      <c r="AA63">
        <v>5295.47</v>
      </c>
      <c r="AB63">
        <v>0</v>
      </c>
      <c r="AC63">
        <v>0</v>
      </c>
      <c r="AD63">
        <v>0</v>
      </c>
      <c r="AE63">
        <v>4202.75</v>
      </c>
      <c r="AF63">
        <v>0</v>
      </c>
      <c r="AG63">
        <v>0</v>
      </c>
      <c r="AH63">
        <v>0</v>
      </c>
      <c r="AI63">
        <v>1.26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17.3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ROUND(Y63*Source!I83,7)</f>
        <v>0.17299999999999999</v>
      </c>
      <c r="CY63">
        <f t="shared" si="31"/>
        <v>5295.47</v>
      </c>
      <c r="CZ63">
        <f t="shared" si="32"/>
        <v>4202.75</v>
      </c>
      <c r="DA63">
        <f t="shared" si="33"/>
        <v>1.26</v>
      </c>
      <c r="DB63">
        <f t="shared" si="15"/>
        <v>72707.58</v>
      </c>
      <c r="DC63">
        <f t="shared" si="16"/>
        <v>0</v>
      </c>
      <c r="DD63" t="s">
        <v>3</v>
      </c>
      <c r="DE63" t="s">
        <v>3</v>
      </c>
      <c r="DF63">
        <f>ROUND(ROUND(AE63*AI63,2)*CX63,2)</f>
        <v>916.12</v>
      </c>
      <c r="DG63">
        <f t="shared" si="30"/>
        <v>0</v>
      </c>
      <c r="DH63">
        <f t="shared" si="17"/>
        <v>0</v>
      </c>
      <c r="DI63">
        <f t="shared" si="18"/>
        <v>0</v>
      </c>
      <c r="DJ63">
        <f t="shared" si="34"/>
        <v>916.12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ROW(Source!A83)</f>
        <v>83</v>
      </c>
      <c r="B64">
        <v>48199555</v>
      </c>
      <c r="C64">
        <v>48199852</v>
      </c>
      <c r="D64">
        <v>46051300</v>
      </c>
      <c r="E64">
        <v>1</v>
      </c>
      <c r="F64">
        <v>1</v>
      </c>
      <c r="G64">
        <v>1</v>
      </c>
      <c r="H64">
        <v>3</v>
      </c>
      <c r="I64" t="s">
        <v>445</v>
      </c>
      <c r="J64" t="s">
        <v>446</v>
      </c>
      <c r="K64" t="s">
        <v>447</v>
      </c>
      <c r="L64">
        <v>1339</v>
      </c>
      <c r="N64">
        <v>1007</v>
      </c>
      <c r="O64" t="s">
        <v>46</v>
      </c>
      <c r="P64" t="s">
        <v>46</v>
      </c>
      <c r="Q64">
        <v>1</v>
      </c>
      <c r="W64">
        <v>0</v>
      </c>
      <c r="X64">
        <v>1442848083</v>
      </c>
      <c r="Y64">
        <f t="shared" si="14"/>
        <v>6.0999999999999999E-2</v>
      </c>
      <c r="AA64">
        <v>4106.05</v>
      </c>
      <c r="AB64">
        <v>0</v>
      </c>
      <c r="AC64">
        <v>0</v>
      </c>
      <c r="AD64">
        <v>0</v>
      </c>
      <c r="AE64">
        <v>3338.25</v>
      </c>
      <c r="AF64">
        <v>0</v>
      </c>
      <c r="AG64">
        <v>0</v>
      </c>
      <c r="AH64">
        <v>0</v>
      </c>
      <c r="AI64">
        <v>1.23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6.0999999999999999E-2</v>
      </c>
      <c r="AU64" t="s">
        <v>3</v>
      </c>
      <c r="AV64">
        <v>0</v>
      </c>
      <c r="AW64">
        <v>2</v>
      </c>
      <c r="AX64">
        <v>48199881</v>
      </c>
      <c r="AY64">
        <v>1</v>
      </c>
      <c r="AZ64">
        <v>0</v>
      </c>
      <c r="BA64">
        <v>59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203.63325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203.63325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ROUND(Y64*Source!I83,7)</f>
        <v>6.0999999999999997E-4</v>
      </c>
      <c r="CY64">
        <f t="shared" si="31"/>
        <v>4106.05</v>
      </c>
      <c r="CZ64">
        <f t="shared" si="32"/>
        <v>3338.25</v>
      </c>
      <c r="DA64">
        <f t="shared" si="33"/>
        <v>1.23</v>
      </c>
      <c r="DB64">
        <f t="shared" si="15"/>
        <v>203.63</v>
      </c>
      <c r="DC64">
        <f t="shared" si="16"/>
        <v>0</v>
      </c>
      <c r="DD64" t="s">
        <v>3</v>
      </c>
      <c r="DE64" t="s">
        <v>3</v>
      </c>
      <c r="DF64">
        <f>ROUND(ROUND(AE64*AI64,2)*CX64,2)</f>
        <v>2.5</v>
      </c>
      <c r="DG64">
        <f t="shared" si="30"/>
        <v>0</v>
      </c>
      <c r="DH64">
        <f t="shared" si="17"/>
        <v>0</v>
      </c>
      <c r="DI64">
        <f t="shared" si="18"/>
        <v>0</v>
      </c>
      <c r="DJ64">
        <f t="shared" si="34"/>
        <v>2.5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ROW(Source!A83)</f>
        <v>83</v>
      </c>
      <c r="B65">
        <v>48199555</v>
      </c>
      <c r="C65">
        <v>48199852</v>
      </c>
      <c r="D65">
        <v>45912400</v>
      </c>
      <c r="E65">
        <v>115</v>
      </c>
      <c r="F65">
        <v>1</v>
      </c>
      <c r="G65">
        <v>1</v>
      </c>
      <c r="H65">
        <v>3</v>
      </c>
      <c r="I65" t="s">
        <v>192</v>
      </c>
      <c r="J65" t="s">
        <v>3</v>
      </c>
      <c r="K65" t="s">
        <v>193</v>
      </c>
      <c r="L65">
        <v>1371</v>
      </c>
      <c r="N65">
        <v>1013</v>
      </c>
      <c r="O65" t="s">
        <v>149</v>
      </c>
      <c r="P65" t="s">
        <v>149</v>
      </c>
      <c r="Q65">
        <v>1</v>
      </c>
      <c r="W65">
        <v>0</v>
      </c>
      <c r="X65">
        <v>96122438</v>
      </c>
      <c r="Y65">
        <f t="shared" ref="Y65:Y96" si="35">AT65</f>
        <v>100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100</v>
      </c>
      <c r="AU65" t="s">
        <v>3</v>
      </c>
      <c r="AV65">
        <v>0</v>
      </c>
      <c r="AW65">
        <v>2</v>
      </c>
      <c r="AX65">
        <v>48199882</v>
      </c>
      <c r="AY65">
        <v>1</v>
      </c>
      <c r="AZ65">
        <v>0</v>
      </c>
      <c r="BA65">
        <v>60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ROUND(Y65*Source!I83,7)</f>
        <v>1</v>
      </c>
      <c r="CY65">
        <f t="shared" si="31"/>
        <v>0</v>
      </c>
      <c r="CZ65">
        <f t="shared" si="32"/>
        <v>0</v>
      </c>
      <c r="DA65">
        <f t="shared" si="33"/>
        <v>1</v>
      </c>
      <c r="DB65">
        <f t="shared" ref="DB65:DB96" si="36">ROUND(ROUND(AT65*CZ65,2),6)</f>
        <v>0</v>
      </c>
      <c r="DC65">
        <f t="shared" ref="DC65:DC96" si="37"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 t="shared" si="30"/>
        <v>0</v>
      </c>
      <c r="DH65">
        <f t="shared" ref="DH65:DH96" si="38">ROUND(ROUND(AG65,2)*CX65,2)</f>
        <v>0</v>
      </c>
      <c r="DI65">
        <f t="shared" ref="DI65:DI96" si="39">ROUND(ROUND(AH65,2)*CX65,2)</f>
        <v>0</v>
      </c>
      <c r="DJ65">
        <f t="shared" si="34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ROW(Source!A83)</f>
        <v>83</v>
      </c>
      <c r="B66">
        <v>48199555</v>
      </c>
      <c r="C66">
        <v>48199852</v>
      </c>
      <c r="D66">
        <v>46054306</v>
      </c>
      <c r="E66">
        <v>1</v>
      </c>
      <c r="F66">
        <v>1</v>
      </c>
      <c r="G66">
        <v>1</v>
      </c>
      <c r="H66">
        <v>3</v>
      </c>
      <c r="I66" t="s">
        <v>448</v>
      </c>
      <c r="J66" t="s">
        <v>449</v>
      </c>
      <c r="K66" t="s">
        <v>450</v>
      </c>
      <c r="L66">
        <v>1407</v>
      </c>
      <c r="N66">
        <v>1013</v>
      </c>
      <c r="O66" t="s">
        <v>229</v>
      </c>
      <c r="P66" t="s">
        <v>229</v>
      </c>
      <c r="Q66">
        <v>1</v>
      </c>
      <c r="W66">
        <v>0</v>
      </c>
      <c r="X66">
        <v>709513300</v>
      </c>
      <c r="Y66">
        <f t="shared" si="35"/>
        <v>0.14599999999999999</v>
      </c>
      <c r="AA66">
        <v>14063.7</v>
      </c>
      <c r="AB66">
        <v>0</v>
      </c>
      <c r="AC66">
        <v>0</v>
      </c>
      <c r="AD66">
        <v>0</v>
      </c>
      <c r="AE66">
        <v>14803.89</v>
      </c>
      <c r="AF66">
        <v>0</v>
      </c>
      <c r="AG66">
        <v>0</v>
      </c>
      <c r="AH66">
        <v>0</v>
      </c>
      <c r="AI66">
        <v>0.95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0</v>
      </c>
      <c r="AQ66">
        <v>1</v>
      </c>
      <c r="AR66">
        <v>0</v>
      </c>
      <c r="AS66" t="s">
        <v>3</v>
      </c>
      <c r="AT66">
        <v>0.14599999999999999</v>
      </c>
      <c r="AU66" t="s">
        <v>3</v>
      </c>
      <c r="AV66">
        <v>0</v>
      </c>
      <c r="AW66">
        <v>2</v>
      </c>
      <c r="AX66">
        <v>48199883</v>
      </c>
      <c r="AY66">
        <v>1</v>
      </c>
      <c r="AZ66">
        <v>0</v>
      </c>
      <c r="BA66">
        <v>61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2161.3679399999996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2161.3679399999996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ROUND(Y66*Source!I83,7)</f>
        <v>1.4599999999999999E-3</v>
      </c>
      <c r="CY66">
        <f t="shared" si="31"/>
        <v>14063.7</v>
      </c>
      <c r="CZ66">
        <f t="shared" si="32"/>
        <v>14803.89</v>
      </c>
      <c r="DA66">
        <f t="shared" si="33"/>
        <v>0.95</v>
      </c>
      <c r="DB66">
        <f t="shared" si="36"/>
        <v>2161.37</v>
      </c>
      <c r="DC66">
        <f t="shared" si="37"/>
        <v>0</v>
      </c>
      <c r="DD66" t="s">
        <v>3</v>
      </c>
      <c r="DE66" t="s">
        <v>3</v>
      </c>
      <c r="DF66">
        <f>ROUND(ROUND(AE66*AI66,2)*CX66,2)</f>
        <v>20.53</v>
      </c>
      <c r="DG66">
        <f t="shared" si="30"/>
        <v>0</v>
      </c>
      <c r="DH66">
        <f t="shared" si="38"/>
        <v>0</v>
      </c>
      <c r="DI66">
        <f t="shared" si="39"/>
        <v>0</v>
      </c>
      <c r="DJ66">
        <f t="shared" si="34"/>
        <v>20.53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ROW(Source!A83)</f>
        <v>83</v>
      </c>
      <c r="B67">
        <v>48199555</v>
      </c>
      <c r="C67">
        <v>48199852</v>
      </c>
      <c r="D67">
        <v>45913028</v>
      </c>
      <c r="E67">
        <v>115</v>
      </c>
      <c r="F67">
        <v>1</v>
      </c>
      <c r="G67">
        <v>1</v>
      </c>
      <c r="H67">
        <v>3</v>
      </c>
      <c r="I67" t="s">
        <v>195</v>
      </c>
      <c r="J67" t="s">
        <v>3</v>
      </c>
      <c r="K67" t="s">
        <v>196</v>
      </c>
      <c r="L67">
        <v>1371</v>
      </c>
      <c r="N67">
        <v>1013</v>
      </c>
      <c r="O67" t="s">
        <v>149</v>
      </c>
      <c r="P67" t="s">
        <v>149</v>
      </c>
      <c r="Q67">
        <v>1</v>
      </c>
      <c r="W67">
        <v>0</v>
      </c>
      <c r="X67">
        <v>888337275</v>
      </c>
      <c r="Y67">
        <f t="shared" si="35"/>
        <v>100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100</v>
      </c>
      <c r="AU67" t="s">
        <v>3</v>
      </c>
      <c r="AV67">
        <v>0</v>
      </c>
      <c r="AW67">
        <v>2</v>
      </c>
      <c r="AX67">
        <v>48199884</v>
      </c>
      <c r="AY67">
        <v>1</v>
      </c>
      <c r="AZ67">
        <v>0</v>
      </c>
      <c r="BA67">
        <v>62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ROUND(Y67*Source!I83,7)</f>
        <v>1</v>
      </c>
      <c r="CY67">
        <f t="shared" si="31"/>
        <v>0</v>
      </c>
      <c r="CZ67">
        <f t="shared" si="32"/>
        <v>0</v>
      </c>
      <c r="DA67">
        <f t="shared" si="33"/>
        <v>1</v>
      </c>
      <c r="DB67">
        <f t="shared" si="36"/>
        <v>0</v>
      </c>
      <c r="DC67">
        <f t="shared" si="37"/>
        <v>0</v>
      </c>
      <c r="DD67" t="s">
        <v>3</v>
      </c>
      <c r="DE67" t="s">
        <v>3</v>
      </c>
      <c r="DF67">
        <f>ROUND(ROUND(AE67,2)*CX67,2)</f>
        <v>0</v>
      </c>
      <c r="DG67">
        <f t="shared" si="30"/>
        <v>0</v>
      </c>
      <c r="DH67">
        <f t="shared" si="38"/>
        <v>0</v>
      </c>
      <c r="DI67">
        <f t="shared" si="39"/>
        <v>0</v>
      </c>
      <c r="DJ67">
        <f t="shared" si="34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ROW(Source!A83)</f>
        <v>83</v>
      </c>
      <c r="B68">
        <v>48199555</v>
      </c>
      <c r="C68">
        <v>48199852</v>
      </c>
      <c r="D68">
        <v>45913992</v>
      </c>
      <c r="E68">
        <v>115</v>
      </c>
      <c r="F68">
        <v>1</v>
      </c>
      <c r="G68">
        <v>1</v>
      </c>
      <c r="H68">
        <v>3</v>
      </c>
      <c r="I68" t="s">
        <v>198</v>
      </c>
      <c r="J68" t="s">
        <v>3</v>
      </c>
      <c r="K68" t="s">
        <v>199</v>
      </c>
      <c r="L68">
        <v>1371</v>
      </c>
      <c r="N68">
        <v>1013</v>
      </c>
      <c r="O68" t="s">
        <v>149</v>
      </c>
      <c r="P68" t="s">
        <v>149</v>
      </c>
      <c r="Q68">
        <v>1</v>
      </c>
      <c r="W68">
        <v>0</v>
      </c>
      <c r="X68">
        <v>375182205</v>
      </c>
      <c r="Y68">
        <f t="shared" si="35"/>
        <v>200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200</v>
      </c>
      <c r="AU68" t="s">
        <v>3</v>
      </c>
      <c r="AV68">
        <v>0</v>
      </c>
      <c r="AW68">
        <v>2</v>
      </c>
      <c r="AX68">
        <v>48199885</v>
      </c>
      <c r="AY68">
        <v>1</v>
      </c>
      <c r="AZ68">
        <v>0</v>
      </c>
      <c r="BA68">
        <v>63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ROUND(Y68*Source!I83,7)</f>
        <v>2</v>
      </c>
      <c r="CY68">
        <f t="shared" si="31"/>
        <v>0</v>
      </c>
      <c r="CZ68">
        <f t="shared" si="32"/>
        <v>0</v>
      </c>
      <c r="DA68">
        <f t="shared" si="33"/>
        <v>1</v>
      </c>
      <c r="DB68">
        <f t="shared" si="36"/>
        <v>0</v>
      </c>
      <c r="DC68">
        <f t="shared" si="37"/>
        <v>0</v>
      </c>
      <c r="DD68" t="s">
        <v>3</v>
      </c>
      <c r="DE68" t="s">
        <v>3</v>
      </c>
      <c r="DF68">
        <f>ROUND(ROUND(AE68,2)*CX68,2)</f>
        <v>0</v>
      </c>
      <c r="DG68">
        <f t="shared" si="30"/>
        <v>0</v>
      </c>
      <c r="DH68">
        <f t="shared" si="38"/>
        <v>0</v>
      </c>
      <c r="DI68">
        <f t="shared" si="39"/>
        <v>0</v>
      </c>
      <c r="DJ68">
        <f t="shared" si="34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ROW(Source!A94)</f>
        <v>94</v>
      </c>
      <c r="B69">
        <v>48199555</v>
      </c>
      <c r="C69">
        <v>48199896</v>
      </c>
      <c r="D69">
        <v>45910057</v>
      </c>
      <c r="E69">
        <v>115</v>
      </c>
      <c r="F69">
        <v>1</v>
      </c>
      <c r="G69">
        <v>1</v>
      </c>
      <c r="H69">
        <v>1</v>
      </c>
      <c r="I69" t="s">
        <v>426</v>
      </c>
      <c r="J69" t="s">
        <v>3</v>
      </c>
      <c r="K69" t="s">
        <v>459</v>
      </c>
      <c r="L69">
        <v>1191</v>
      </c>
      <c r="N69">
        <v>1013</v>
      </c>
      <c r="O69" t="s">
        <v>369</v>
      </c>
      <c r="P69" t="s">
        <v>369</v>
      </c>
      <c r="Q69">
        <v>1</v>
      </c>
      <c r="W69">
        <v>0</v>
      </c>
      <c r="X69">
        <v>604021916</v>
      </c>
      <c r="Y69">
        <f t="shared" si="35"/>
        <v>4.54</v>
      </c>
      <c r="AA69">
        <v>0</v>
      </c>
      <c r="AB69">
        <v>0</v>
      </c>
      <c r="AC69">
        <v>0</v>
      </c>
      <c r="AD69">
        <v>677.52</v>
      </c>
      <c r="AE69">
        <v>0</v>
      </c>
      <c r="AF69">
        <v>0</v>
      </c>
      <c r="AG69">
        <v>0</v>
      </c>
      <c r="AH69">
        <v>677.52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4.54</v>
      </c>
      <c r="AU69" t="s">
        <v>3</v>
      </c>
      <c r="AV69">
        <v>1</v>
      </c>
      <c r="AW69">
        <v>2</v>
      </c>
      <c r="AX69">
        <v>48199906</v>
      </c>
      <c r="AY69">
        <v>2</v>
      </c>
      <c r="AZ69">
        <v>131072</v>
      </c>
      <c r="BA69">
        <v>64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3075.9407999999999</v>
      </c>
      <c r="BN69">
        <v>4.54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3075.9407999999999</v>
      </c>
      <c r="BU69">
        <v>4.54</v>
      </c>
      <c r="BV69">
        <v>0</v>
      </c>
      <c r="BW69">
        <v>1</v>
      </c>
      <c r="CU69">
        <f>ROUND(AT69*Source!I94*AH69*AL69,2)</f>
        <v>13780.21</v>
      </c>
      <c r="CV69">
        <f>ROUND(Y69*Source!I94,7)</f>
        <v>20.339200000000002</v>
      </c>
      <c r="CW69">
        <v>0</v>
      </c>
      <c r="CX69">
        <f>ROUND(Y69*Source!I94,7)</f>
        <v>20.339200000000002</v>
      </c>
      <c r="CY69">
        <f>AD69</f>
        <v>677.52</v>
      </c>
      <c r="CZ69">
        <f>AH69</f>
        <v>677.52</v>
      </c>
      <c r="DA69">
        <f>AL69</f>
        <v>1</v>
      </c>
      <c r="DB69">
        <f t="shared" si="36"/>
        <v>3075.94</v>
      </c>
      <c r="DC69">
        <f t="shared" si="37"/>
        <v>0</v>
      </c>
      <c r="DD69" t="s">
        <v>3</v>
      </c>
      <c r="DE69" t="s">
        <v>3</v>
      </c>
      <c r="DF69">
        <f>ROUND(ROUND(AE69,2)*CX69,2)</f>
        <v>0</v>
      </c>
      <c r="DG69">
        <f t="shared" si="30"/>
        <v>0</v>
      </c>
      <c r="DH69">
        <f t="shared" si="38"/>
        <v>0</v>
      </c>
      <c r="DI69">
        <f t="shared" si="39"/>
        <v>13780.21</v>
      </c>
      <c r="DJ69">
        <f>DI69</f>
        <v>13780.21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ROW(Source!A94)</f>
        <v>94</v>
      </c>
      <c r="B70">
        <v>48199555</v>
      </c>
      <c r="C70">
        <v>48199896</v>
      </c>
      <c r="D70">
        <v>45910359</v>
      </c>
      <c r="E70">
        <v>115</v>
      </c>
      <c r="F70">
        <v>1</v>
      </c>
      <c r="G70">
        <v>1</v>
      </c>
      <c r="H70">
        <v>1</v>
      </c>
      <c r="I70" t="s">
        <v>370</v>
      </c>
      <c r="J70" t="s">
        <v>3</v>
      </c>
      <c r="K70" t="s">
        <v>371</v>
      </c>
      <c r="L70">
        <v>1191</v>
      </c>
      <c r="N70">
        <v>1013</v>
      </c>
      <c r="O70" t="s">
        <v>369</v>
      </c>
      <c r="P70" t="s">
        <v>369</v>
      </c>
      <c r="Q70">
        <v>1</v>
      </c>
      <c r="W70">
        <v>0</v>
      </c>
      <c r="X70">
        <v>-1417349443</v>
      </c>
      <c r="Y70">
        <f t="shared" si="35"/>
        <v>0.4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</v>
      </c>
      <c r="AU70" t="s">
        <v>3</v>
      </c>
      <c r="AV70">
        <v>2</v>
      </c>
      <c r="AW70">
        <v>2</v>
      </c>
      <c r="AX70">
        <v>48199907</v>
      </c>
      <c r="AY70">
        <v>1</v>
      </c>
      <c r="AZ70">
        <v>0</v>
      </c>
      <c r="BA70">
        <v>65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ROUND(Y70*Source!I94,7)</f>
        <v>1.792</v>
      </c>
      <c r="CY70">
        <f>AD70</f>
        <v>0</v>
      </c>
      <c r="CZ70">
        <f>AH70</f>
        <v>0</v>
      </c>
      <c r="DA70">
        <f>AL70</f>
        <v>1</v>
      </c>
      <c r="DB70">
        <f t="shared" si="36"/>
        <v>0</v>
      </c>
      <c r="DC70">
        <f t="shared" si="37"/>
        <v>0</v>
      </c>
      <c r="DD70" t="s">
        <v>3</v>
      </c>
      <c r="DE70" t="s">
        <v>3</v>
      </c>
      <c r="DF70">
        <f>ROUND(ROUND(AE70,2)*CX70,2)</f>
        <v>0</v>
      </c>
      <c r="DG70">
        <f t="shared" si="30"/>
        <v>0</v>
      </c>
      <c r="DH70">
        <f t="shared" si="38"/>
        <v>0</v>
      </c>
      <c r="DI70">
        <f t="shared" si="39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ROW(Source!A94)</f>
        <v>94</v>
      </c>
      <c r="B71">
        <v>48199555</v>
      </c>
      <c r="C71">
        <v>48199896</v>
      </c>
      <c r="D71">
        <v>46128406</v>
      </c>
      <c r="E71">
        <v>1</v>
      </c>
      <c r="F71">
        <v>1</v>
      </c>
      <c r="G71">
        <v>1</v>
      </c>
      <c r="H71">
        <v>2</v>
      </c>
      <c r="I71" t="s">
        <v>460</v>
      </c>
      <c r="J71" t="s">
        <v>461</v>
      </c>
      <c r="K71" t="s">
        <v>462</v>
      </c>
      <c r="L71">
        <v>1368</v>
      </c>
      <c r="N71">
        <v>1011</v>
      </c>
      <c r="O71" t="s">
        <v>375</v>
      </c>
      <c r="P71" t="s">
        <v>375</v>
      </c>
      <c r="Q71">
        <v>1</v>
      </c>
      <c r="W71">
        <v>0</v>
      </c>
      <c r="X71">
        <v>-1960355630</v>
      </c>
      <c r="Y71">
        <f t="shared" si="35"/>
        <v>0.4</v>
      </c>
      <c r="AA71">
        <v>0</v>
      </c>
      <c r="AB71">
        <v>971.8</v>
      </c>
      <c r="AC71">
        <v>1051.33</v>
      </c>
      <c r="AD71">
        <v>0</v>
      </c>
      <c r="AE71">
        <v>0</v>
      </c>
      <c r="AF71">
        <v>971.8</v>
      </c>
      <c r="AG71">
        <v>1051.33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</v>
      </c>
      <c r="AU71" t="s">
        <v>3</v>
      </c>
      <c r="AV71">
        <v>0</v>
      </c>
      <c r="AW71">
        <v>2</v>
      </c>
      <c r="AX71">
        <v>48199908</v>
      </c>
      <c r="AY71">
        <v>2</v>
      </c>
      <c r="AZ71">
        <v>98304</v>
      </c>
      <c r="BA71">
        <v>66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388.72</v>
      </c>
      <c r="BL71">
        <v>420.53199999999998</v>
      </c>
      <c r="BM71">
        <v>0</v>
      </c>
      <c r="BN71">
        <v>0</v>
      </c>
      <c r="BO71">
        <v>0.4</v>
      </c>
      <c r="BP71">
        <v>1</v>
      </c>
      <c r="BQ71">
        <v>0</v>
      </c>
      <c r="BR71">
        <v>388.72</v>
      </c>
      <c r="BS71">
        <v>420.53199999999998</v>
      </c>
      <c r="BT71">
        <v>0</v>
      </c>
      <c r="BU71">
        <v>0</v>
      </c>
      <c r="BV71">
        <v>0.4</v>
      </c>
      <c r="BW71">
        <v>1</v>
      </c>
      <c r="CV71">
        <v>0</v>
      </c>
      <c r="CW71">
        <f>ROUND(Y71*Source!I94*DO71,7)</f>
        <v>1.792</v>
      </c>
      <c r="CX71">
        <f>ROUND(Y71*Source!I94,7)</f>
        <v>1.792</v>
      </c>
      <c r="CY71">
        <f>AB71</f>
        <v>971.8</v>
      </c>
      <c r="CZ71">
        <f>AF71</f>
        <v>971.8</v>
      </c>
      <c r="DA71">
        <f>AJ71</f>
        <v>1</v>
      </c>
      <c r="DB71">
        <f t="shared" si="36"/>
        <v>388.72</v>
      </c>
      <c r="DC71">
        <f t="shared" si="37"/>
        <v>420.53</v>
      </c>
      <c r="DD71" t="s">
        <v>3</v>
      </c>
      <c r="DE71" t="s">
        <v>3</v>
      </c>
      <c r="DF71">
        <f>ROUND(ROUND(AE71,2)*CX71,2)</f>
        <v>0</v>
      </c>
      <c r="DG71">
        <f t="shared" si="30"/>
        <v>1741.47</v>
      </c>
      <c r="DH71">
        <f t="shared" si="38"/>
        <v>1883.98</v>
      </c>
      <c r="DI71">
        <f t="shared" si="39"/>
        <v>0</v>
      </c>
      <c r="DJ71">
        <f>DG71+DH71</f>
        <v>3625.45</v>
      </c>
      <c r="DK71">
        <v>1</v>
      </c>
      <c r="DL71" t="s">
        <v>376</v>
      </c>
      <c r="DM71">
        <v>6</v>
      </c>
      <c r="DN71" t="s">
        <v>369</v>
      </c>
      <c r="DO71">
        <v>1</v>
      </c>
    </row>
    <row r="72" spans="1:119" x14ac:dyDescent="0.2">
      <c r="A72">
        <f>ROW(Source!A94)</f>
        <v>94</v>
      </c>
      <c r="B72">
        <v>48199555</v>
      </c>
      <c r="C72">
        <v>48199896</v>
      </c>
      <c r="D72">
        <v>46044205</v>
      </c>
      <c r="E72">
        <v>1</v>
      </c>
      <c r="F72">
        <v>1</v>
      </c>
      <c r="G72">
        <v>1</v>
      </c>
      <c r="H72">
        <v>3</v>
      </c>
      <c r="I72" t="s">
        <v>392</v>
      </c>
      <c r="J72" t="s">
        <v>393</v>
      </c>
      <c r="K72" t="s">
        <v>394</v>
      </c>
      <c r="L72">
        <v>1339</v>
      </c>
      <c r="N72">
        <v>1007</v>
      </c>
      <c r="O72" t="s">
        <v>46</v>
      </c>
      <c r="P72" t="s">
        <v>46</v>
      </c>
      <c r="Q72">
        <v>1</v>
      </c>
      <c r="W72">
        <v>0</v>
      </c>
      <c r="X72">
        <v>-101622892</v>
      </c>
      <c r="Y72">
        <f t="shared" si="35"/>
        <v>0.44</v>
      </c>
      <c r="AA72">
        <v>32.85</v>
      </c>
      <c r="AB72">
        <v>0</v>
      </c>
      <c r="AC72">
        <v>0</v>
      </c>
      <c r="AD72">
        <v>0</v>
      </c>
      <c r="AE72">
        <v>35.71</v>
      </c>
      <c r="AF72">
        <v>0</v>
      </c>
      <c r="AG72">
        <v>0</v>
      </c>
      <c r="AH72">
        <v>0</v>
      </c>
      <c r="AI72">
        <v>0.92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0.44</v>
      </c>
      <c r="AU72" t="s">
        <v>3</v>
      </c>
      <c r="AV72">
        <v>0</v>
      </c>
      <c r="AW72">
        <v>2</v>
      </c>
      <c r="AX72">
        <v>48199909</v>
      </c>
      <c r="AY72">
        <v>1</v>
      </c>
      <c r="AZ72">
        <v>0</v>
      </c>
      <c r="BA72">
        <v>67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15.712400000000001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15.712400000000001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ROUND(Y72*Source!I94,7)</f>
        <v>1.9712000000000001</v>
      </c>
      <c r="CY72">
        <f t="shared" ref="CY72:CY77" si="40">AA72</f>
        <v>32.85</v>
      </c>
      <c r="CZ72">
        <f t="shared" ref="CZ72:CZ77" si="41">AE72</f>
        <v>35.71</v>
      </c>
      <c r="DA72">
        <f t="shared" ref="DA72:DA77" si="42">AI72</f>
        <v>0.92</v>
      </c>
      <c r="DB72">
        <f t="shared" si="36"/>
        <v>15.71</v>
      </c>
      <c r="DC72">
        <f t="shared" si="37"/>
        <v>0</v>
      </c>
      <c r="DD72" t="s">
        <v>3</v>
      </c>
      <c r="DE72" t="s">
        <v>3</v>
      </c>
      <c r="DF72">
        <f>ROUND(ROUND(AE72*AI72,2)*CX72,2)</f>
        <v>64.75</v>
      </c>
      <c r="DG72">
        <f t="shared" si="30"/>
        <v>0</v>
      </c>
      <c r="DH72">
        <f t="shared" si="38"/>
        <v>0</v>
      </c>
      <c r="DI72">
        <f t="shared" si="39"/>
        <v>0</v>
      </c>
      <c r="DJ72">
        <f t="shared" ref="DJ72:DJ77" si="43">DF72</f>
        <v>64.75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ROW(Source!A94)</f>
        <v>94</v>
      </c>
      <c r="B73">
        <v>48199555</v>
      </c>
      <c r="C73">
        <v>48199896</v>
      </c>
      <c r="D73">
        <v>46051312</v>
      </c>
      <c r="E73">
        <v>1</v>
      </c>
      <c r="F73">
        <v>1</v>
      </c>
      <c r="G73">
        <v>1</v>
      </c>
      <c r="H73">
        <v>3</v>
      </c>
      <c r="I73" t="s">
        <v>223</v>
      </c>
      <c r="J73" t="s">
        <v>225</v>
      </c>
      <c r="K73" t="s">
        <v>224</v>
      </c>
      <c r="L73">
        <v>1339</v>
      </c>
      <c r="N73">
        <v>1007</v>
      </c>
      <c r="O73" t="s">
        <v>46</v>
      </c>
      <c r="P73" t="s">
        <v>46</v>
      </c>
      <c r="Q73">
        <v>1</v>
      </c>
      <c r="W73">
        <v>0</v>
      </c>
      <c r="X73">
        <v>1060932202</v>
      </c>
      <c r="Y73">
        <f t="shared" si="35"/>
        <v>0.23999999999999996</v>
      </c>
      <c r="AA73">
        <v>4030.86</v>
      </c>
      <c r="AB73">
        <v>0</v>
      </c>
      <c r="AC73">
        <v>0</v>
      </c>
      <c r="AD73">
        <v>0</v>
      </c>
      <c r="AE73">
        <v>3277.12</v>
      </c>
      <c r="AF73">
        <v>0</v>
      </c>
      <c r="AG73">
        <v>0</v>
      </c>
      <c r="AH73">
        <v>0</v>
      </c>
      <c r="AI73">
        <v>1.23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0.23999999999999996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ROUND(Y73*Source!I94,7)</f>
        <v>1.0751999999999999</v>
      </c>
      <c r="CY73">
        <f t="shared" si="40"/>
        <v>4030.86</v>
      </c>
      <c r="CZ73">
        <f t="shared" si="41"/>
        <v>3277.12</v>
      </c>
      <c r="DA73">
        <f t="shared" si="42"/>
        <v>1.23</v>
      </c>
      <c r="DB73">
        <f t="shared" si="36"/>
        <v>786.51</v>
      </c>
      <c r="DC73">
        <f t="shared" si="37"/>
        <v>0</v>
      </c>
      <c r="DD73" t="s">
        <v>3</v>
      </c>
      <c r="DE73" t="s">
        <v>3</v>
      </c>
      <c r="DF73">
        <f>ROUND(ROUND(AE73*AI73,2)*CX73,2)</f>
        <v>4333.9799999999996</v>
      </c>
      <c r="DG73">
        <f t="shared" si="30"/>
        <v>0</v>
      </c>
      <c r="DH73">
        <f t="shared" si="38"/>
        <v>0</v>
      </c>
      <c r="DI73">
        <f t="shared" si="39"/>
        <v>0</v>
      </c>
      <c r="DJ73">
        <f t="shared" si="43"/>
        <v>4333.9799999999996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ROW(Source!A94)</f>
        <v>94</v>
      </c>
      <c r="B74">
        <v>48199555</v>
      </c>
      <c r="C74">
        <v>48199896</v>
      </c>
      <c r="D74">
        <v>0</v>
      </c>
      <c r="E74">
        <v>1</v>
      </c>
      <c r="F74">
        <v>1</v>
      </c>
      <c r="G74">
        <v>1</v>
      </c>
      <c r="H74">
        <v>3</v>
      </c>
      <c r="I74" t="s">
        <v>463</v>
      </c>
      <c r="J74" t="s">
        <v>3</v>
      </c>
      <c r="K74" t="s">
        <v>464</v>
      </c>
      <c r="L74">
        <v>1339</v>
      </c>
      <c r="N74">
        <v>1007</v>
      </c>
      <c r="O74" t="s">
        <v>46</v>
      </c>
      <c r="P74" t="s">
        <v>46</v>
      </c>
      <c r="Q74">
        <v>1</v>
      </c>
      <c r="W74">
        <v>0</v>
      </c>
      <c r="X74">
        <v>1985031481</v>
      </c>
      <c r="Y74">
        <f t="shared" si="35"/>
        <v>0.24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0.24</v>
      </c>
      <c r="AU74" t="s">
        <v>3</v>
      </c>
      <c r="AV74">
        <v>0</v>
      </c>
      <c r="AW74">
        <v>2</v>
      </c>
      <c r="AX74">
        <v>48199910</v>
      </c>
      <c r="AY74">
        <v>1</v>
      </c>
      <c r="AZ74">
        <v>0</v>
      </c>
      <c r="BA74">
        <v>68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ROUND(Y74*Source!I94,7)</f>
        <v>1.0751999999999999</v>
      </c>
      <c r="CY74">
        <f t="shared" si="40"/>
        <v>0</v>
      </c>
      <c r="CZ74">
        <f t="shared" si="41"/>
        <v>0</v>
      </c>
      <c r="DA74">
        <f t="shared" si="42"/>
        <v>1</v>
      </c>
      <c r="DB74">
        <f t="shared" si="36"/>
        <v>0</v>
      </c>
      <c r="DC74">
        <f t="shared" si="37"/>
        <v>0</v>
      </c>
      <c r="DD74" t="s">
        <v>3</v>
      </c>
      <c r="DE74" t="s">
        <v>3</v>
      </c>
      <c r="DF74">
        <f>ROUND(ROUND(AE74,2)*CX74,2)</f>
        <v>0</v>
      </c>
      <c r="DG74">
        <f t="shared" si="30"/>
        <v>0</v>
      </c>
      <c r="DH74">
        <f t="shared" si="38"/>
        <v>0</v>
      </c>
      <c r="DI74">
        <f t="shared" si="39"/>
        <v>0</v>
      </c>
      <c r="DJ74">
        <f t="shared" si="43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ROW(Source!A94)</f>
        <v>94</v>
      </c>
      <c r="B75">
        <v>48199555</v>
      </c>
      <c r="C75">
        <v>48199896</v>
      </c>
      <c r="D75">
        <v>0</v>
      </c>
      <c r="E75">
        <v>1</v>
      </c>
      <c r="F75">
        <v>1</v>
      </c>
      <c r="G75">
        <v>1</v>
      </c>
      <c r="H75">
        <v>3</v>
      </c>
      <c r="I75" t="s">
        <v>465</v>
      </c>
      <c r="J75" t="s">
        <v>3</v>
      </c>
      <c r="K75" t="s">
        <v>466</v>
      </c>
      <c r="L75">
        <v>1407</v>
      </c>
      <c r="N75">
        <v>1013</v>
      </c>
      <c r="O75" t="s">
        <v>229</v>
      </c>
      <c r="P75" t="s">
        <v>229</v>
      </c>
      <c r="Q75">
        <v>1</v>
      </c>
      <c r="W75">
        <v>0</v>
      </c>
      <c r="X75">
        <v>-1335999631</v>
      </c>
      <c r="Y75">
        <f t="shared" si="35"/>
        <v>0.38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0.38</v>
      </c>
      <c r="AU75" t="s">
        <v>3</v>
      </c>
      <c r="AV75">
        <v>0</v>
      </c>
      <c r="AW75">
        <v>2</v>
      </c>
      <c r="AX75">
        <v>48199911</v>
      </c>
      <c r="AY75">
        <v>1</v>
      </c>
      <c r="AZ75">
        <v>0</v>
      </c>
      <c r="BA75">
        <v>69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ROUND(Y75*Source!I94,7)</f>
        <v>1.7023999999999999</v>
      </c>
      <c r="CY75">
        <f t="shared" si="40"/>
        <v>0</v>
      </c>
      <c r="CZ75">
        <f t="shared" si="41"/>
        <v>0</v>
      </c>
      <c r="DA75">
        <f t="shared" si="42"/>
        <v>1</v>
      </c>
      <c r="DB75">
        <f t="shared" si="36"/>
        <v>0</v>
      </c>
      <c r="DC75">
        <f t="shared" si="37"/>
        <v>0</v>
      </c>
      <c r="DD75" t="s">
        <v>3</v>
      </c>
      <c r="DE75" t="s">
        <v>3</v>
      </c>
      <c r="DF75">
        <f>ROUND(ROUND(AE75,2)*CX75,2)</f>
        <v>0</v>
      </c>
      <c r="DG75">
        <f t="shared" si="30"/>
        <v>0</v>
      </c>
      <c r="DH75">
        <f t="shared" si="38"/>
        <v>0</v>
      </c>
      <c r="DI75">
        <f t="shared" si="39"/>
        <v>0</v>
      </c>
      <c r="DJ75">
        <f t="shared" si="43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ROW(Source!A94)</f>
        <v>94</v>
      </c>
      <c r="B76">
        <v>48199555</v>
      </c>
      <c r="C76">
        <v>48199896</v>
      </c>
      <c r="D76">
        <v>46054310</v>
      </c>
      <c r="E76">
        <v>1</v>
      </c>
      <c r="F76">
        <v>1</v>
      </c>
      <c r="G76">
        <v>1</v>
      </c>
      <c r="H76">
        <v>3</v>
      </c>
      <c r="I76" t="s">
        <v>227</v>
      </c>
      <c r="J76" t="s">
        <v>230</v>
      </c>
      <c r="K76" t="s">
        <v>228</v>
      </c>
      <c r="L76">
        <v>1407</v>
      </c>
      <c r="N76">
        <v>1013</v>
      </c>
      <c r="O76" t="s">
        <v>229</v>
      </c>
      <c r="P76" t="s">
        <v>229</v>
      </c>
      <c r="Q76">
        <v>1</v>
      </c>
      <c r="W76">
        <v>0</v>
      </c>
      <c r="X76">
        <v>1495859816</v>
      </c>
      <c r="Y76">
        <f t="shared" si="35"/>
        <v>0.38</v>
      </c>
      <c r="AA76">
        <v>17134.3</v>
      </c>
      <c r="AB76">
        <v>0</v>
      </c>
      <c r="AC76">
        <v>0</v>
      </c>
      <c r="AD76">
        <v>0</v>
      </c>
      <c r="AE76">
        <v>17134.3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0.38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ROUND(Y76*Source!I94,7)</f>
        <v>1.7023999999999999</v>
      </c>
      <c r="CY76">
        <f t="shared" si="40"/>
        <v>17134.3</v>
      </c>
      <c r="CZ76">
        <f t="shared" si="41"/>
        <v>17134.3</v>
      </c>
      <c r="DA76">
        <f t="shared" si="42"/>
        <v>1</v>
      </c>
      <c r="DB76">
        <f t="shared" si="36"/>
        <v>6511.03</v>
      </c>
      <c r="DC76">
        <f t="shared" si="37"/>
        <v>0</v>
      </c>
      <c r="DD76" t="s">
        <v>3</v>
      </c>
      <c r="DE76" t="s">
        <v>3</v>
      </c>
      <c r="DF76">
        <f>ROUND(ROUND(AE76,2)*CX76,2)</f>
        <v>29169.43</v>
      </c>
      <c r="DG76">
        <f t="shared" si="30"/>
        <v>0</v>
      </c>
      <c r="DH76">
        <f t="shared" si="38"/>
        <v>0</v>
      </c>
      <c r="DI76">
        <f t="shared" si="39"/>
        <v>0</v>
      </c>
      <c r="DJ76">
        <f t="shared" si="43"/>
        <v>29169.43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ROW(Source!A94)</f>
        <v>94</v>
      </c>
      <c r="B77">
        <v>48199555</v>
      </c>
      <c r="C77">
        <v>48199896</v>
      </c>
      <c r="D77">
        <v>46063262</v>
      </c>
      <c r="E77">
        <v>1</v>
      </c>
      <c r="F77">
        <v>1</v>
      </c>
      <c r="G77">
        <v>1</v>
      </c>
      <c r="H77">
        <v>3</v>
      </c>
      <c r="I77" t="s">
        <v>467</v>
      </c>
      <c r="J77" t="s">
        <v>468</v>
      </c>
      <c r="K77" t="s">
        <v>469</v>
      </c>
      <c r="L77">
        <v>1339</v>
      </c>
      <c r="N77">
        <v>1007</v>
      </c>
      <c r="O77" t="s">
        <v>46</v>
      </c>
      <c r="P77" t="s">
        <v>46</v>
      </c>
      <c r="Q77">
        <v>1</v>
      </c>
      <c r="W77">
        <v>0</v>
      </c>
      <c r="X77">
        <v>1509891304</v>
      </c>
      <c r="Y77">
        <f t="shared" si="35"/>
        <v>5.0000000000000001E-4</v>
      </c>
      <c r="AA77">
        <v>9693.25</v>
      </c>
      <c r="AB77">
        <v>0</v>
      </c>
      <c r="AC77">
        <v>0</v>
      </c>
      <c r="AD77">
        <v>0</v>
      </c>
      <c r="AE77">
        <v>11821.04</v>
      </c>
      <c r="AF77">
        <v>0</v>
      </c>
      <c r="AG77">
        <v>0</v>
      </c>
      <c r="AH77">
        <v>0</v>
      </c>
      <c r="AI77">
        <v>0.82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5.0000000000000001E-4</v>
      </c>
      <c r="AU77" t="s">
        <v>3</v>
      </c>
      <c r="AV77">
        <v>0</v>
      </c>
      <c r="AW77">
        <v>2</v>
      </c>
      <c r="AX77">
        <v>48199912</v>
      </c>
      <c r="AY77">
        <v>1</v>
      </c>
      <c r="AZ77">
        <v>0</v>
      </c>
      <c r="BA77">
        <v>70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5.9105200000000009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5.9105200000000009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ROUND(Y77*Source!I94,7)</f>
        <v>2.2399999999999998E-3</v>
      </c>
      <c r="CY77">
        <f t="shared" si="40"/>
        <v>9693.25</v>
      </c>
      <c r="CZ77">
        <f t="shared" si="41"/>
        <v>11821.04</v>
      </c>
      <c r="DA77">
        <f t="shared" si="42"/>
        <v>0.82</v>
      </c>
      <c r="DB77">
        <f t="shared" si="36"/>
        <v>5.91</v>
      </c>
      <c r="DC77">
        <f t="shared" si="37"/>
        <v>0</v>
      </c>
      <c r="DD77" t="s">
        <v>3</v>
      </c>
      <c r="DE77" t="s">
        <v>3</v>
      </c>
      <c r="DF77">
        <f>ROUND(ROUND(AE77*AI77,2)*CX77,2)</f>
        <v>21.71</v>
      </c>
      <c r="DG77">
        <f t="shared" si="30"/>
        <v>0</v>
      </c>
      <c r="DH77">
        <f t="shared" si="38"/>
        <v>0</v>
      </c>
      <c r="DI77">
        <f t="shared" si="39"/>
        <v>0</v>
      </c>
      <c r="DJ77">
        <f t="shared" si="43"/>
        <v>21.71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ROW(Source!A97)</f>
        <v>97</v>
      </c>
      <c r="B78">
        <v>48199555</v>
      </c>
      <c r="C78">
        <v>48199915</v>
      </c>
      <c r="D78">
        <v>45910108</v>
      </c>
      <c r="E78">
        <v>115</v>
      </c>
      <c r="F78">
        <v>1</v>
      </c>
      <c r="G78">
        <v>1</v>
      </c>
      <c r="H78">
        <v>1</v>
      </c>
      <c r="I78" t="s">
        <v>470</v>
      </c>
      <c r="J78" t="s">
        <v>3</v>
      </c>
      <c r="K78" t="s">
        <v>471</v>
      </c>
      <c r="L78">
        <v>1191</v>
      </c>
      <c r="N78">
        <v>1013</v>
      </c>
      <c r="O78" t="s">
        <v>369</v>
      </c>
      <c r="P78" t="s">
        <v>369</v>
      </c>
      <c r="Q78">
        <v>1</v>
      </c>
      <c r="W78">
        <v>0</v>
      </c>
      <c r="X78">
        <v>888410196</v>
      </c>
      <c r="Y78">
        <f t="shared" si="35"/>
        <v>61.1</v>
      </c>
      <c r="AA78">
        <v>0</v>
      </c>
      <c r="AB78">
        <v>0</v>
      </c>
      <c r="AC78">
        <v>0</v>
      </c>
      <c r="AD78">
        <v>782.65</v>
      </c>
      <c r="AE78">
        <v>0</v>
      </c>
      <c r="AF78">
        <v>0</v>
      </c>
      <c r="AG78">
        <v>0</v>
      </c>
      <c r="AH78">
        <v>782.65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0</v>
      </c>
      <c r="AQ78">
        <v>1</v>
      </c>
      <c r="AR78">
        <v>0</v>
      </c>
      <c r="AS78" t="s">
        <v>3</v>
      </c>
      <c r="AT78">
        <v>61.1</v>
      </c>
      <c r="AU78" t="s">
        <v>3</v>
      </c>
      <c r="AV78">
        <v>1</v>
      </c>
      <c r="AW78">
        <v>2</v>
      </c>
      <c r="AX78">
        <v>48199921</v>
      </c>
      <c r="AY78">
        <v>1</v>
      </c>
      <c r="AZ78">
        <v>0</v>
      </c>
      <c r="BA78">
        <v>71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47819.915000000001</v>
      </c>
      <c r="BN78">
        <v>61.1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47819.915000000001</v>
      </c>
      <c r="BU78">
        <v>61.1</v>
      </c>
      <c r="BV78">
        <v>0</v>
      </c>
      <c r="BW78">
        <v>1</v>
      </c>
      <c r="CU78">
        <f>ROUND(AT78*Source!I97*AH78*AL78,2)</f>
        <v>17167.349999999999</v>
      </c>
      <c r="CV78">
        <f>ROUND(Y78*Source!I97,7)</f>
        <v>21.934899999999999</v>
      </c>
      <c r="CW78">
        <v>0</v>
      </c>
      <c r="CX78">
        <f>ROUND(Y78*Source!I97,7)</f>
        <v>21.934899999999999</v>
      </c>
      <c r="CY78">
        <f>AD78</f>
        <v>782.65</v>
      </c>
      <c r="CZ78">
        <f>AH78</f>
        <v>782.65</v>
      </c>
      <c r="DA78">
        <f>AL78</f>
        <v>1</v>
      </c>
      <c r="DB78">
        <f t="shared" si="36"/>
        <v>47819.92</v>
      </c>
      <c r="DC78">
        <f t="shared" si="37"/>
        <v>0</v>
      </c>
      <c r="DD78" t="s">
        <v>3</v>
      </c>
      <c r="DE78" t="s">
        <v>3</v>
      </c>
      <c r="DF78">
        <f>ROUND(ROUND(AE78,2)*CX78,2)</f>
        <v>0</v>
      </c>
      <c r="DG78">
        <f t="shared" si="30"/>
        <v>0</v>
      </c>
      <c r="DH78">
        <f t="shared" si="38"/>
        <v>0</v>
      </c>
      <c r="DI78">
        <f t="shared" si="39"/>
        <v>17167.349999999999</v>
      </c>
      <c r="DJ78">
        <f>DI78</f>
        <v>17167.349999999999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ROW(Source!A97)</f>
        <v>97</v>
      </c>
      <c r="B79">
        <v>48199555</v>
      </c>
      <c r="C79">
        <v>48199915</v>
      </c>
      <c r="D79">
        <v>46128660</v>
      </c>
      <c r="E79">
        <v>1</v>
      </c>
      <c r="F79">
        <v>1</v>
      </c>
      <c r="G79">
        <v>1</v>
      </c>
      <c r="H79">
        <v>2</v>
      </c>
      <c r="I79" t="s">
        <v>472</v>
      </c>
      <c r="J79" t="s">
        <v>473</v>
      </c>
      <c r="K79" t="s">
        <v>474</v>
      </c>
      <c r="L79">
        <v>1368</v>
      </c>
      <c r="N79">
        <v>1011</v>
      </c>
      <c r="O79" t="s">
        <v>375</v>
      </c>
      <c r="P79" t="s">
        <v>375</v>
      </c>
      <c r="Q79">
        <v>1</v>
      </c>
      <c r="W79">
        <v>0</v>
      </c>
      <c r="X79">
        <v>449169852</v>
      </c>
      <c r="Y79">
        <f t="shared" si="35"/>
        <v>0.9</v>
      </c>
      <c r="AA79">
        <v>0</v>
      </c>
      <c r="AB79">
        <v>12.55</v>
      </c>
      <c r="AC79">
        <v>0</v>
      </c>
      <c r="AD79">
        <v>0</v>
      </c>
      <c r="AE79">
        <v>0</v>
      </c>
      <c r="AF79">
        <v>8.84</v>
      </c>
      <c r="AG79">
        <v>0</v>
      </c>
      <c r="AH79">
        <v>0</v>
      </c>
      <c r="AI79">
        <v>1</v>
      </c>
      <c r="AJ79">
        <v>1.42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0</v>
      </c>
      <c r="AQ79">
        <v>1</v>
      </c>
      <c r="AR79">
        <v>0</v>
      </c>
      <c r="AS79" t="s">
        <v>3</v>
      </c>
      <c r="AT79">
        <v>0.9</v>
      </c>
      <c r="AU79" t="s">
        <v>3</v>
      </c>
      <c r="AV79">
        <v>1</v>
      </c>
      <c r="AW79">
        <v>2</v>
      </c>
      <c r="AX79">
        <v>48199922</v>
      </c>
      <c r="AY79">
        <v>1</v>
      </c>
      <c r="AZ79">
        <v>0</v>
      </c>
      <c r="BA79">
        <v>72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7.9560000000000004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7.9560000000000004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ROUND(Y79*Source!I97*DO79,7)</f>
        <v>0</v>
      </c>
      <c r="CX79">
        <f>ROUND(Y79*Source!I97,7)</f>
        <v>0.3231</v>
      </c>
      <c r="CY79">
        <f>AB79</f>
        <v>12.55</v>
      </c>
      <c r="CZ79">
        <f>AF79</f>
        <v>8.84</v>
      </c>
      <c r="DA79">
        <f>AJ79</f>
        <v>1.42</v>
      </c>
      <c r="DB79">
        <f t="shared" si="36"/>
        <v>7.96</v>
      </c>
      <c r="DC79">
        <f t="shared" si="37"/>
        <v>0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4.05</v>
      </c>
      <c r="DH79">
        <f t="shared" si="38"/>
        <v>0</v>
      </c>
      <c r="DI79">
        <f t="shared" si="39"/>
        <v>0</v>
      </c>
      <c r="DJ79">
        <f>DG79+DH79</f>
        <v>4.05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ROW(Source!A97)</f>
        <v>97</v>
      </c>
      <c r="B80">
        <v>48199555</v>
      </c>
      <c r="C80">
        <v>48199915</v>
      </c>
      <c r="D80">
        <v>46128871</v>
      </c>
      <c r="E80">
        <v>1</v>
      </c>
      <c r="F80">
        <v>1</v>
      </c>
      <c r="G80">
        <v>1</v>
      </c>
      <c r="H80">
        <v>2</v>
      </c>
      <c r="I80" t="s">
        <v>475</v>
      </c>
      <c r="J80" t="s">
        <v>476</v>
      </c>
      <c r="K80" t="s">
        <v>477</v>
      </c>
      <c r="L80">
        <v>1368</v>
      </c>
      <c r="N80">
        <v>1011</v>
      </c>
      <c r="O80" t="s">
        <v>375</v>
      </c>
      <c r="P80" t="s">
        <v>375</v>
      </c>
      <c r="Q80">
        <v>1</v>
      </c>
      <c r="W80">
        <v>0</v>
      </c>
      <c r="X80">
        <v>272692631</v>
      </c>
      <c r="Y80">
        <f t="shared" si="35"/>
        <v>2.4</v>
      </c>
      <c r="AA80">
        <v>0</v>
      </c>
      <c r="AB80">
        <v>18.760000000000002</v>
      </c>
      <c r="AC80">
        <v>0</v>
      </c>
      <c r="AD80">
        <v>0</v>
      </c>
      <c r="AE80">
        <v>0</v>
      </c>
      <c r="AF80">
        <v>13.69</v>
      </c>
      <c r="AG80">
        <v>0</v>
      </c>
      <c r="AH80">
        <v>0</v>
      </c>
      <c r="AI80">
        <v>1</v>
      </c>
      <c r="AJ80">
        <v>1.37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2.4</v>
      </c>
      <c r="AU80" t="s">
        <v>3</v>
      </c>
      <c r="AV80">
        <v>1</v>
      </c>
      <c r="AW80">
        <v>2</v>
      </c>
      <c r="AX80">
        <v>48199923</v>
      </c>
      <c r="AY80">
        <v>1</v>
      </c>
      <c r="AZ80">
        <v>0</v>
      </c>
      <c r="BA80">
        <v>73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32.855999999999995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32.855999999999995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ROUND(Y80*Source!I97*DO80,7)</f>
        <v>0</v>
      </c>
      <c r="CX80">
        <f>ROUND(Y80*Source!I97,7)</f>
        <v>0.86160000000000003</v>
      </c>
      <c r="CY80">
        <f>AB80</f>
        <v>18.760000000000002</v>
      </c>
      <c r="CZ80">
        <f>AF80</f>
        <v>13.69</v>
      </c>
      <c r="DA80">
        <f>AJ80</f>
        <v>1.37</v>
      </c>
      <c r="DB80">
        <f t="shared" si="36"/>
        <v>32.86</v>
      </c>
      <c r="DC80">
        <f t="shared" si="37"/>
        <v>0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16.16</v>
      </c>
      <c r="DH80">
        <f t="shared" si="38"/>
        <v>0</v>
      </c>
      <c r="DI80">
        <f t="shared" si="39"/>
        <v>0</v>
      </c>
      <c r="DJ80">
        <f>DG80+DH80</f>
        <v>16.16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ROW(Source!A97)</f>
        <v>97</v>
      </c>
      <c r="B81">
        <v>48199555</v>
      </c>
      <c r="C81">
        <v>48199915</v>
      </c>
      <c r="D81">
        <v>46044205</v>
      </c>
      <c r="E81">
        <v>1</v>
      </c>
      <c r="F81">
        <v>1</v>
      </c>
      <c r="G81">
        <v>1</v>
      </c>
      <c r="H81">
        <v>3</v>
      </c>
      <c r="I81" t="s">
        <v>392</v>
      </c>
      <c r="J81" t="s">
        <v>393</v>
      </c>
      <c r="K81" t="s">
        <v>394</v>
      </c>
      <c r="L81">
        <v>1339</v>
      </c>
      <c r="N81">
        <v>1007</v>
      </c>
      <c r="O81" t="s">
        <v>46</v>
      </c>
      <c r="P81" t="s">
        <v>46</v>
      </c>
      <c r="Q81">
        <v>1</v>
      </c>
      <c r="W81">
        <v>0</v>
      </c>
      <c r="X81">
        <v>-101622892</v>
      </c>
      <c r="Y81">
        <f t="shared" si="35"/>
        <v>0.35</v>
      </c>
      <c r="AA81">
        <v>32.85</v>
      </c>
      <c r="AB81">
        <v>0</v>
      </c>
      <c r="AC81">
        <v>0</v>
      </c>
      <c r="AD81">
        <v>0</v>
      </c>
      <c r="AE81">
        <v>35.71</v>
      </c>
      <c r="AF81">
        <v>0</v>
      </c>
      <c r="AG81">
        <v>0</v>
      </c>
      <c r="AH81">
        <v>0</v>
      </c>
      <c r="AI81">
        <v>0.92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3</v>
      </c>
      <c r="AT81">
        <v>0.35</v>
      </c>
      <c r="AU81" t="s">
        <v>3</v>
      </c>
      <c r="AV81">
        <v>0</v>
      </c>
      <c r="AW81">
        <v>2</v>
      </c>
      <c r="AX81">
        <v>48199924</v>
      </c>
      <c r="AY81">
        <v>1</v>
      </c>
      <c r="AZ81">
        <v>0</v>
      </c>
      <c r="BA81">
        <v>74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12.4985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12.4985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ROUND(Y81*Source!I97,7)</f>
        <v>0.12565000000000001</v>
      </c>
      <c r="CY81">
        <f>AA81</f>
        <v>32.85</v>
      </c>
      <c r="CZ81">
        <f>AE81</f>
        <v>35.71</v>
      </c>
      <c r="DA81">
        <f>AI81</f>
        <v>0.92</v>
      </c>
      <c r="DB81">
        <f t="shared" si="36"/>
        <v>12.5</v>
      </c>
      <c r="DC81">
        <f t="shared" si="37"/>
        <v>0</v>
      </c>
      <c r="DD81" t="s">
        <v>3</v>
      </c>
      <c r="DE81" t="s">
        <v>3</v>
      </c>
      <c r="DF81">
        <f>ROUND(ROUND(AE81*AI81,2)*CX81,2)</f>
        <v>4.13</v>
      </c>
      <c r="DG81">
        <f>ROUND(ROUND(AF81,2)*CX81,2)</f>
        <v>0</v>
      </c>
      <c r="DH81">
        <f t="shared" si="38"/>
        <v>0</v>
      </c>
      <c r="DI81">
        <f t="shared" si="39"/>
        <v>0</v>
      </c>
      <c r="DJ81">
        <f>DF81</f>
        <v>4.13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ROW(Source!A97)</f>
        <v>97</v>
      </c>
      <c r="B82">
        <v>48199555</v>
      </c>
      <c r="C82">
        <v>48199915</v>
      </c>
      <c r="D82">
        <v>46051295</v>
      </c>
      <c r="E82">
        <v>1</v>
      </c>
      <c r="F82">
        <v>1</v>
      </c>
      <c r="G82">
        <v>1</v>
      </c>
      <c r="H82">
        <v>3</v>
      </c>
      <c r="I82" t="s">
        <v>478</v>
      </c>
      <c r="J82" t="s">
        <v>479</v>
      </c>
      <c r="K82" t="s">
        <v>480</v>
      </c>
      <c r="L82">
        <v>1339</v>
      </c>
      <c r="N82">
        <v>1007</v>
      </c>
      <c r="O82" t="s">
        <v>46</v>
      </c>
      <c r="P82" t="s">
        <v>46</v>
      </c>
      <c r="Q82">
        <v>1</v>
      </c>
      <c r="W82">
        <v>0</v>
      </c>
      <c r="X82">
        <v>-2019632863</v>
      </c>
      <c r="Y82">
        <f t="shared" si="35"/>
        <v>1.89</v>
      </c>
      <c r="AA82">
        <v>4172.6000000000004</v>
      </c>
      <c r="AB82">
        <v>0</v>
      </c>
      <c r="AC82">
        <v>0</v>
      </c>
      <c r="AD82">
        <v>0</v>
      </c>
      <c r="AE82">
        <v>3392.36</v>
      </c>
      <c r="AF82">
        <v>0</v>
      </c>
      <c r="AG82">
        <v>0</v>
      </c>
      <c r="AH82">
        <v>0</v>
      </c>
      <c r="AI82">
        <v>1.23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0</v>
      </c>
      <c r="AQ82">
        <v>1</v>
      </c>
      <c r="AR82">
        <v>0</v>
      </c>
      <c r="AS82" t="s">
        <v>3</v>
      </c>
      <c r="AT82">
        <v>1.89</v>
      </c>
      <c r="AU82" t="s">
        <v>3</v>
      </c>
      <c r="AV82">
        <v>0</v>
      </c>
      <c r="AW82">
        <v>2</v>
      </c>
      <c r="AX82">
        <v>48199925</v>
      </c>
      <c r="AY82">
        <v>1</v>
      </c>
      <c r="AZ82">
        <v>0</v>
      </c>
      <c r="BA82">
        <v>75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6411.5604000000003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6411.5604000000003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ROUND(Y82*Source!I97,7)</f>
        <v>0.67850999999999995</v>
      </c>
      <c r="CY82">
        <f>AA82</f>
        <v>4172.6000000000004</v>
      </c>
      <c r="CZ82">
        <f>AE82</f>
        <v>3392.36</v>
      </c>
      <c r="DA82">
        <f>AI82</f>
        <v>1.23</v>
      </c>
      <c r="DB82">
        <f t="shared" si="36"/>
        <v>6411.56</v>
      </c>
      <c r="DC82">
        <f t="shared" si="37"/>
        <v>0</v>
      </c>
      <c r="DD82" t="s">
        <v>3</v>
      </c>
      <c r="DE82" t="s">
        <v>3</v>
      </c>
      <c r="DF82">
        <f>ROUND(ROUND(AE82*AI82,2)*CX82,2)</f>
        <v>2831.15</v>
      </c>
      <c r="DG82">
        <f>ROUND(ROUND(AF82,2)*CX82,2)</f>
        <v>0</v>
      </c>
      <c r="DH82">
        <f t="shared" si="38"/>
        <v>0</v>
      </c>
      <c r="DI82">
        <f t="shared" si="39"/>
        <v>0</v>
      </c>
      <c r="DJ82">
        <f>DF82</f>
        <v>2831.15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ROW(Source!A98)</f>
        <v>98</v>
      </c>
      <c r="B83">
        <v>48199555</v>
      </c>
      <c r="C83">
        <v>48199926</v>
      </c>
      <c r="D83">
        <v>45910105</v>
      </c>
      <c r="E83">
        <v>115</v>
      </c>
      <c r="F83">
        <v>1</v>
      </c>
      <c r="G83">
        <v>1</v>
      </c>
      <c r="H83">
        <v>1</v>
      </c>
      <c r="I83" t="s">
        <v>451</v>
      </c>
      <c r="J83" t="s">
        <v>3</v>
      </c>
      <c r="K83" t="s">
        <v>481</v>
      </c>
      <c r="L83">
        <v>1191</v>
      </c>
      <c r="N83">
        <v>1013</v>
      </c>
      <c r="O83" t="s">
        <v>369</v>
      </c>
      <c r="P83" t="s">
        <v>369</v>
      </c>
      <c r="Q83">
        <v>1</v>
      </c>
      <c r="W83">
        <v>0</v>
      </c>
      <c r="X83">
        <v>-150731653</v>
      </c>
      <c r="Y83">
        <f t="shared" si="35"/>
        <v>21.2</v>
      </c>
      <c r="AA83">
        <v>0</v>
      </c>
      <c r="AB83">
        <v>0</v>
      </c>
      <c r="AC83">
        <v>0</v>
      </c>
      <c r="AD83">
        <v>773.89</v>
      </c>
      <c r="AE83">
        <v>0</v>
      </c>
      <c r="AF83">
        <v>0</v>
      </c>
      <c r="AG83">
        <v>0</v>
      </c>
      <c r="AH83">
        <v>773.89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21.2</v>
      </c>
      <c r="AU83" t="s">
        <v>3</v>
      </c>
      <c r="AV83">
        <v>1</v>
      </c>
      <c r="AW83">
        <v>2</v>
      </c>
      <c r="AX83">
        <v>48199936</v>
      </c>
      <c r="AY83">
        <v>2</v>
      </c>
      <c r="AZ83">
        <v>131072</v>
      </c>
      <c r="BA83">
        <v>76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16406.468000000001</v>
      </c>
      <c r="BN83">
        <v>21.2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16406.468000000001</v>
      </c>
      <c r="BU83">
        <v>21.2</v>
      </c>
      <c r="BV83">
        <v>0</v>
      </c>
      <c r="BW83">
        <v>1</v>
      </c>
      <c r="CU83">
        <f>ROUND(AT83*Source!I98*AH83*AL83,2)</f>
        <v>129474.92</v>
      </c>
      <c r="CV83">
        <f>ROUND(Y83*Source!I98,7)</f>
        <v>167.30403999999999</v>
      </c>
      <c r="CW83">
        <v>0</v>
      </c>
      <c r="CX83">
        <f>ROUND(Y83*Source!I98,7)</f>
        <v>167.30403999999999</v>
      </c>
      <c r="CY83">
        <f>AD83</f>
        <v>773.89</v>
      </c>
      <c r="CZ83">
        <f>AH83</f>
        <v>773.89</v>
      </c>
      <c r="DA83">
        <f>AL83</f>
        <v>1</v>
      </c>
      <c r="DB83">
        <f t="shared" si="36"/>
        <v>16406.47</v>
      </c>
      <c r="DC83">
        <f t="shared" si="37"/>
        <v>0</v>
      </c>
      <c r="DD83" t="s">
        <v>3</v>
      </c>
      <c r="DE83" t="s">
        <v>3</v>
      </c>
      <c r="DF83">
        <f t="shared" ref="DF83:DF88" si="44">ROUND(ROUND(AE83,2)*CX83,2)</f>
        <v>0</v>
      </c>
      <c r="DG83">
        <f>ROUND(ROUND(AF83,2)*CX83,2)</f>
        <v>0</v>
      </c>
      <c r="DH83">
        <f t="shared" si="38"/>
        <v>0</v>
      </c>
      <c r="DI83">
        <f t="shared" si="39"/>
        <v>129474.92</v>
      </c>
      <c r="DJ83">
        <f>DI83</f>
        <v>129474.92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ROW(Source!A98)</f>
        <v>98</v>
      </c>
      <c r="B84">
        <v>48199555</v>
      </c>
      <c r="C84">
        <v>48199926</v>
      </c>
      <c r="D84">
        <v>45910359</v>
      </c>
      <c r="E84">
        <v>115</v>
      </c>
      <c r="F84">
        <v>1</v>
      </c>
      <c r="G84">
        <v>1</v>
      </c>
      <c r="H84">
        <v>1</v>
      </c>
      <c r="I84" t="s">
        <v>370</v>
      </c>
      <c r="J84" t="s">
        <v>3</v>
      </c>
      <c r="K84" t="s">
        <v>371</v>
      </c>
      <c r="L84">
        <v>1191</v>
      </c>
      <c r="N84">
        <v>1013</v>
      </c>
      <c r="O84" t="s">
        <v>369</v>
      </c>
      <c r="P84" t="s">
        <v>369</v>
      </c>
      <c r="Q84">
        <v>1</v>
      </c>
      <c r="W84">
        <v>0</v>
      </c>
      <c r="X84">
        <v>-1417349443</v>
      </c>
      <c r="Y84">
        <f t="shared" si="35"/>
        <v>0.2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0.2</v>
      </c>
      <c r="AU84" t="s">
        <v>3</v>
      </c>
      <c r="AV84">
        <v>2</v>
      </c>
      <c r="AW84">
        <v>2</v>
      </c>
      <c r="AX84">
        <v>48199937</v>
      </c>
      <c r="AY84">
        <v>1</v>
      </c>
      <c r="AZ84">
        <v>0</v>
      </c>
      <c r="BA84">
        <v>77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ROUND(Y84*Source!I98,7)</f>
        <v>1.5783400000000001</v>
      </c>
      <c r="CY84">
        <f>AD84</f>
        <v>0</v>
      </c>
      <c r="CZ84">
        <f>AH84</f>
        <v>0</v>
      </c>
      <c r="DA84">
        <f>AL84</f>
        <v>1</v>
      </c>
      <c r="DB84">
        <f t="shared" si="36"/>
        <v>0</v>
      </c>
      <c r="DC84">
        <f t="shared" si="37"/>
        <v>0</v>
      </c>
      <c r="DD84" t="s">
        <v>3</v>
      </c>
      <c r="DE84" t="s">
        <v>3</v>
      </c>
      <c r="DF84">
        <f t="shared" si="44"/>
        <v>0</v>
      </c>
      <c r="DG84">
        <f>ROUND(ROUND(AF84,2)*CX84,2)</f>
        <v>0</v>
      </c>
      <c r="DH84">
        <f t="shared" si="38"/>
        <v>0</v>
      </c>
      <c r="DI84">
        <f t="shared" si="39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ROW(Source!A98)</f>
        <v>98</v>
      </c>
      <c r="B85">
        <v>48199555</v>
      </c>
      <c r="C85">
        <v>48199926</v>
      </c>
      <c r="D85">
        <v>46129017</v>
      </c>
      <c r="E85">
        <v>1</v>
      </c>
      <c r="F85">
        <v>1</v>
      </c>
      <c r="G85">
        <v>1</v>
      </c>
      <c r="H85">
        <v>2</v>
      </c>
      <c r="I85" t="s">
        <v>482</v>
      </c>
      <c r="J85" t="s">
        <v>483</v>
      </c>
      <c r="K85" t="s">
        <v>484</v>
      </c>
      <c r="L85">
        <v>1368</v>
      </c>
      <c r="N85">
        <v>1011</v>
      </c>
      <c r="O85" t="s">
        <v>375</v>
      </c>
      <c r="P85" t="s">
        <v>375</v>
      </c>
      <c r="Q85">
        <v>1</v>
      </c>
      <c r="W85">
        <v>0</v>
      </c>
      <c r="X85">
        <v>-1723285242</v>
      </c>
      <c r="Y85">
        <f t="shared" si="35"/>
        <v>1.95</v>
      </c>
      <c r="AA85">
        <v>0</v>
      </c>
      <c r="AB85">
        <v>126.68</v>
      </c>
      <c r="AC85">
        <v>0</v>
      </c>
      <c r="AD85">
        <v>0</v>
      </c>
      <c r="AE85">
        <v>0</v>
      </c>
      <c r="AF85">
        <v>95.25</v>
      </c>
      <c r="AG85">
        <v>0</v>
      </c>
      <c r="AH85">
        <v>0</v>
      </c>
      <c r="AI85">
        <v>1</v>
      </c>
      <c r="AJ85">
        <v>1.33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1.95</v>
      </c>
      <c r="AU85" t="s">
        <v>3</v>
      </c>
      <c r="AV85">
        <v>0</v>
      </c>
      <c r="AW85">
        <v>2</v>
      </c>
      <c r="AX85">
        <v>48199938</v>
      </c>
      <c r="AY85">
        <v>1</v>
      </c>
      <c r="AZ85">
        <v>0</v>
      </c>
      <c r="BA85">
        <v>78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185.73749999999998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185.73749999999998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ROUND(Y85*Source!I98*DO85,7)</f>
        <v>0</v>
      </c>
      <c r="CX85">
        <f>ROUND(Y85*Source!I98,7)</f>
        <v>15.388814999999999</v>
      </c>
      <c r="CY85">
        <f>AB85</f>
        <v>126.68</v>
      </c>
      <c r="CZ85">
        <f>AF85</f>
        <v>95.25</v>
      </c>
      <c r="DA85">
        <f>AJ85</f>
        <v>1.33</v>
      </c>
      <c r="DB85">
        <f t="shared" si="36"/>
        <v>185.74</v>
      </c>
      <c r="DC85">
        <f t="shared" si="37"/>
        <v>0</v>
      </c>
      <c r="DD85" t="s">
        <v>3</v>
      </c>
      <c r="DE85" t="s">
        <v>3</v>
      </c>
      <c r="DF85">
        <f t="shared" si="44"/>
        <v>0</v>
      </c>
      <c r="DG85">
        <f>ROUND(ROUND(AF85*AJ85,2)*CX85,2)</f>
        <v>1949.46</v>
      </c>
      <c r="DH85">
        <f t="shared" si="38"/>
        <v>0</v>
      </c>
      <c r="DI85">
        <f t="shared" si="39"/>
        <v>0</v>
      </c>
      <c r="DJ85">
        <f>DG85+DH85</f>
        <v>1949.46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ROW(Source!A98)</f>
        <v>98</v>
      </c>
      <c r="B86">
        <v>48199555</v>
      </c>
      <c r="C86">
        <v>48199926</v>
      </c>
      <c r="D86">
        <v>46129773</v>
      </c>
      <c r="E86">
        <v>1</v>
      </c>
      <c r="F86">
        <v>1</v>
      </c>
      <c r="G86">
        <v>1</v>
      </c>
      <c r="H86">
        <v>2</v>
      </c>
      <c r="I86" t="s">
        <v>405</v>
      </c>
      <c r="J86" t="s">
        <v>406</v>
      </c>
      <c r="K86" t="s">
        <v>407</v>
      </c>
      <c r="L86">
        <v>1368</v>
      </c>
      <c r="N86">
        <v>1011</v>
      </c>
      <c r="O86" t="s">
        <v>375</v>
      </c>
      <c r="P86" t="s">
        <v>375</v>
      </c>
      <c r="Q86">
        <v>1</v>
      </c>
      <c r="W86">
        <v>0</v>
      </c>
      <c r="X86">
        <v>-1370349894</v>
      </c>
      <c r="Y86">
        <f t="shared" si="35"/>
        <v>0.2</v>
      </c>
      <c r="AA86">
        <v>0</v>
      </c>
      <c r="AB86">
        <v>572.77</v>
      </c>
      <c r="AC86">
        <v>782.65</v>
      </c>
      <c r="AD86">
        <v>0</v>
      </c>
      <c r="AE86">
        <v>0</v>
      </c>
      <c r="AF86">
        <v>572.77</v>
      </c>
      <c r="AG86">
        <v>782.65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</v>
      </c>
      <c r="AU86" t="s">
        <v>3</v>
      </c>
      <c r="AV86">
        <v>0</v>
      </c>
      <c r="AW86">
        <v>2</v>
      </c>
      <c r="AX86">
        <v>48199939</v>
      </c>
      <c r="AY86">
        <v>2</v>
      </c>
      <c r="AZ86">
        <v>98304</v>
      </c>
      <c r="BA86">
        <v>79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114.554</v>
      </c>
      <c r="BL86">
        <v>156.53</v>
      </c>
      <c r="BM86">
        <v>0</v>
      </c>
      <c r="BN86">
        <v>0</v>
      </c>
      <c r="BO86">
        <v>0.2</v>
      </c>
      <c r="BP86">
        <v>1</v>
      </c>
      <c r="BQ86">
        <v>0</v>
      </c>
      <c r="BR86">
        <v>114.554</v>
      </c>
      <c r="BS86">
        <v>156.53</v>
      </c>
      <c r="BT86">
        <v>0</v>
      </c>
      <c r="BU86">
        <v>0</v>
      </c>
      <c r="BV86">
        <v>0.2</v>
      </c>
      <c r="BW86">
        <v>1</v>
      </c>
      <c r="CV86">
        <v>0</v>
      </c>
      <c r="CW86">
        <f>ROUND(Y86*Source!I98*DO86,7)</f>
        <v>1.5783400000000001</v>
      </c>
      <c r="CX86">
        <f>ROUND(Y86*Source!I98,7)</f>
        <v>1.5783400000000001</v>
      </c>
      <c r="CY86">
        <f>AB86</f>
        <v>572.77</v>
      </c>
      <c r="CZ86">
        <f>AF86</f>
        <v>572.77</v>
      </c>
      <c r="DA86">
        <f>AJ86</f>
        <v>1</v>
      </c>
      <c r="DB86">
        <f t="shared" si="36"/>
        <v>114.55</v>
      </c>
      <c r="DC86">
        <f t="shared" si="37"/>
        <v>156.53</v>
      </c>
      <c r="DD86" t="s">
        <v>3</v>
      </c>
      <c r="DE86" t="s">
        <v>3</v>
      </c>
      <c r="DF86">
        <f t="shared" si="44"/>
        <v>0</v>
      </c>
      <c r="DG86">
        <f t="shared" ref="DG86:DG93" si="45">ROUND(ROUND(AF86,2)*CX86,2)</f>
        <v>904.03</v>
      </c>
      <c r="DH86">
        <f t="shared" si="38"/>
        <v>1235.29</v>
      </c>
      <c r="DI86">
        <f t="shared" si="39"/>
        <v>0</v>
      </c>
      <c r="DJ86">
        <f>DG86+DH86</f>
        <v>2139.3199999999997</v>
      </c>
      <c r="DK86">
        <v>1</v>
      </c>
      <c r="DL86" t="s">
        <v>408</v>
      </c>
      <c r="DM86">
        <v>4</v>
      </c>
      <c r="DN86" t="s">
        <v>369</v>
      </c>
      <c r="DO86">
        <v>1</v>
      </c>
    </row>
    <row r="87" spans="1:119" x14ac:dyDescent="0.2">
      <c r="A87">
        <f>ROW(Source!A98)</f>
        <v>98</v>
      </c>
      <c r="B87">
        <v>48199555</v>
      </c>
      <c r="C87">
        <v>48199926</v>
      </c>
      <c r="D87">
        <v>0</v>
      </c>
      <c r="E87">
        <v>1</v>
      </c>
      <c r="F87">
        <v>1</v>
      </c>
      <c r="G87">
        <v>1</v>
      </c>
      <c r="H87">
        <v>3</v>
      </c>
      <c r="I87" t="s">
        <v>485</v>
      </c>
      <c r="J87" t="s">
        <v>3</v>
      </c>
      <c r="K87" t="s">
        <v>486</v>
      </c>
      <c r="L87">
        <v>1348</v>
      </c>
      <c r="N87">
        <v>1009</v>
      </c>
      <c r="O87" t="s">
        <v>160</v>
      </c>
      <c r="P87" t="s">
        <v>160</v>
      </c>
      <c r="Q87">
        <v>1000</v>
      </c>
      <c r="W87">
        <v>0</v>
      </c>
      <c r="X87">
        <v>-1605379213</v>
      </c>
      <c r="Y87">
        <f t="shared" si="35"/>
        <v>1.6E-2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1.6E-2</v>
      </c>
      <c r="AU87" t="s">
        <v>3</v>
      </c>
      <c r="AV87">
        <v>0</v>
      </c>
      <c r="AW87">
        <v>2</v>
      </c>
      <c r="AX87">
        <v>48199940</v>
      </c>
      <c r="AY87">
        <v>1</v>
      </c>
      <c r="AZ87">
        <v>0</v>
      </c>
      <c r="BA87">
        <v>80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ROUND(Y87*Source!I98,7)</f>
        <v>0.1262672</v>
      </c>
      <c r="CY87">
        <f>AA87</f>
        <v>0</v>
      </c>
      <c r="CZ87">
        <f>AE87</f>
        <v>0</v>
      </c>
      <c r="DA87">
        <f>AI87</f>
        <v>1</v>
      </c>
      <c r="DB87">
        <f t="shared" si="36"/>
        <v>0</v>
      </c>
      <c r="DC87">
        <f t="shared" si="37"/>
        <v>0</v>
      </c>
      <c r="DD87" t="s">
        <v>3</v>
      </c>
      <c r="DE87" t="s">
        <v>3</v>
      </c>
      <c r="DF87">
        <f t="shared" si="44"/>
        <v>0</v>
      </c>
      <c r="DG87">
        <f t="shared" si="45"/>
        <v>0</v>
      </c>
      <c r="DH87">
        <f t="shared" si="38"/>
        <v>0</v>
      </c>
      <c r="DI87">
        <f t="shared" si="39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ROW(Source!A98)</f>
        <v>98</v>
      </c>
      <c r="B88">
        <v>48199555</v>
      </c>
      <c r="C88">
        <v>48199926</v>
      </c>
      <c r="D88">
        <v>0</v>
      </c>
      <c r="E88">
        <v>1</v>
      </c>
      <c r="F88">
        <v>1</v>
      </c>
      <c r="G88">
        <v>1</v>
      </c>
      <c r="H88">
        <v>3</v>
      </c>
      <c r="I88" t="s">
        <v>487</v>
      </c>
      <c r="J88" t="s">
        <v>3</v>
      </c>
      <c r="K88" t="s">
        <v>488</v>
      </c>
      <c r="L88">
        <v>1348</v>
      </c>
      <c r="N88">
        <v>1009</v>
      </c>
      <c r="O88" t="s">
        <v>160</v>
      </c>
      <c r="P88" t="s">
        <v>160</v>
      </c>
      <c r="Q88">
        <v>1000</v>
      </c>
      <c r="W88">
        <v>0</v>
      </c>
      <c r="X88">
        <v>-1692299120</v>
      </c>
      <c r="Y88">
        <f t="shared" si="35"/>
        <v>0.24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0.24</v>
      </c>
      <c r="AU88" t="s">
        <v>3</v>
      </c>
      <c r="AV88">
        <v>0</v>
      </c>
      <c r="AW88">
        <v>2</v>
      </c>
      <c r="AX88">
        <v>48199941</v>
      </c>
      <c r="AY88">
        <v>1</v>
      </c>
      <c r="AZ88">
        <v>0</v>
      </c>
      <c r="BA88">
        <v>81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ROUND(Y88*Source!I98,7)</f>
        <v>1.8940079999999999</v>
      </c>
      <c r="CY88">
        <f>AA88</f>
        <v>0</v>
      </c>
      <c r="CZ88">
        <f>AE88</f>
        <v>0</v>
      </c>
      <c r="DA88">
        <f>AI88</f>
        <v>1</v>
      </c>
      <c r="DB88">
        <f t="shared" si="36"/>
        <v>0</v>
      </c>
      <c r="DC88">
        <f t="shared" si="37"/>
        <v>0</v>
      </c>
      <c r="DD88" t="s">
        <v>3</v>
      </c>
      <c r="DE88" t="s">
        <v>3</v>
      </c>
      <c r="DF88">
        <f t="shared" si="44"/>
        <v>0</v>
      </c>
      <c r="DG88">
        <f t="shared" si="45"/>
        <v>0</v>
      </c>
      <c r="DH88">
        <f t="shared" si="38"/>
        <v>0</v>
      </c>
      <c r="DI88">
        <f t="shared" si="39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ROW(Source!A98)</f>
        <v>98</v>
      </c>
      <c r="B89">
        <v>48199555</v>
      </c>
      <c r="C89">
        <v>48199926</v>
      </c>
      <c r="D89">
        <v>46040405</v>
      </c>
      <c r="E89">
        <v>1</v>
      </c>
      <c r="F89">
        <v>1</v>
      </c>
      <c r="G89">
        <v>1</v>
      </c>
      <c r="H89">
        <v>3</v>
      </c>
      <c r="I89" t="s">
        <v>246</v>
      </c>
      <c r="J89" t="s">
        <v>249</v>
      </c>
      <c r="K89" t="s">
        <v>247</v>
      </c>
      <c r="L89">
        <v>1346</v>
      </c>
      <c r="N89">
        <v>1009</v>
      </c>
      <c r="O89" t="s">
        <v>248</v>
      </c>
      <c r="P89" t="s">
        <v>248</v>
      </c>
      <c r="Q89">
        <v>1</v>
      </c>
      <c r="W89">
        <v>0</v>
      </c>
      <c r="X89">
        <v>1499241663</v>
      </c>
      <c r="Y89">
        <f t="shared" si="35"/>
        <v>240.00025342999999</v>
      </c>
      <c r="AA89">
        <v>95.5</v>
      </c>
      <c r="AB89">
        <v>0</v>
      </c>
      <c r="AC89">
        <v>0</v>
      </c>
      <c r="AD89">
        <v>0</v>
      </c>
      <c r="AE89">
        <v>51.9</v>
      </c>
      <c r="AF89">
        <v>0</v>
      </c>
      <c r="AG89">
        <v>0</v>
      </c>
      <c r="AH89">
        <v>0</v>
      </c>
      <c r="AI89">
        <v>1.84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240.00025342999999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ROUND(Y89*Source!I98,7)</f>
        <v>1894.01</v>
      </c>
      <c r="CY89">
        <f>AA89</f>
        <v>95.5</v>
      </c>
      <c r="CZ89">
        <f>AE89</f>
        <v>51.9</v>
      </c>
      <c r="DA89">
        <f>AI89</f>
        <v>1.84</v>
      </c>
      <c r="DB89">
        <f t="shared" si="36"/>
        <v>12456.01</v>
      </c>
      <c r="DC89">
        <f t="shared" si="37"/>
        <v>0</v>
      </c>
      <c r="DD89" t="s">
        <v>3</v>
      </c>
      <c r="DE89" t="s">
        <v>3</v>
      </c>
      <c r="DF89">
        <f>ROUND(ROUND(AE89*AI89,2)*CX89,2)</f>
        <v>180877.96</v>
      </c>
      <c r="DG89">
        <f t="shared" si="45"/>
        <v>0</v>
      </c>
      <c r="DH89">
        <f t="shared" si="38"/>
        <v>0</v>
      </c>
      <c r="DI89">
        <f t="shared" si="39"/>
        <v>0</v>
      </c>
      <c r="DJ89">
        <f>DF89</f>
        <v>180877.96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ROW(Source!A98)</f>
        <v>98</v>
      </c>
      <c r="B90">
        <v>48199555</v>
      </c>
      <c r="C90">
        <v>48199926</v>
      </c>
      <c r="D90">
        <v>46040483</v>
      </c>
      <c r="E90">
        <v>1</v>
      </c>
      <c r="F90">
        <v>1</v>
      </c>
      <c r="G90">
        <v>1</v>
      </c>
      <c r="H90">
        <v>3</v>
      </c>
      <c r="I90" t="s">
        <v>489</v>
      </c>
      <c r="J90" t="s">
        <v>490</v>
      </c>
      <c r="K90" t="s">
        <v>491</v>
      </c>
      <c r="L90">
        <v>1348</v>
      </c>
      <c r="N90">
        <v>1009</v>
      </c>
      <c r="O90" t="s">
        <v>160</v>
      </c>
      <c r="P90" t="s">
        <v>160</v>
      </c>
      <c r="Q90">
        <v>1000</v>
      </c>
      <c r="W90">
        <v>0</v>
      </c>
      <c r="X90">
        <v>-448567403</v>
      </c>
      <c r="Y90">
        <f t="shared" si="35"/>
        <v>2.4E-2</v>
      </c>
      <c r="AA90">
        <v>62186.75</v>
      </c>
      <c r="AB90">
        <v>0</v>
      </c>
      <c r="AC90">
        <v>0</v>
      </c>
      <c r="AD90">
        <v>0</v>
      </c>
      <c r="AE90">
        <v>62186.75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2.4E-2</v>
      </c>
      <c r="AU90" t="s">
        <v>3</v>
      </c>
      <c r="AV90">
        <v>0</v>
      </c>
      <c r="AW90">
        <v>2</v>
      </c>
      <c r="AX90">
        <v>48199942</v>
      </c>
      <c r="AY90">
        <v>1</v>
      </c>
      <c r="AZ90">
        <v>0</v>
      </c>
      <c r="BA90">
        <v>82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1492.482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1492.482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ROUND(Y90*Source!I98,7)</f>
        <v>0.18940080000000001</v>
      </c>
      <c r="CY90">
        <f>AA90</f>
        <v>62186.75</v>
      </c>
      <c r="CZ90">
        <f>AE90</f>
        <v>62186.75</v>
      </c>
      <c r="DA90">
        <f>AI90</f>
        <v>1</v>
      </c>
      <c r="DB90">
        <f t="shared" si="36"/>
        <v>1492.48</v>
      </c>
      <c r="DC90">
        <f t="shared" si="37"/>
        <v>0</v>
      </c>
      <c r="DD90" t="s">
        <v>3</v>
      </c>
      <c r="DE90" t="s">
        <v>3</v>
      </c>
      <c r="DF90">
        <f>ROUND(ROUND(AE90,2)*CX90,2)</f>
        <v>11778.22</v>
      </c>
      <c r="DG90">
        <f t="shared" si="45"/>
        <v>0</v>
      </c>
      <c r="DH90">
        <f t="shared" si="38"/>
        <v>0</v>
      </c>
      <c r="DI90">
        <f t="shared" si="39"/>
        <v>0</v>
      </c>
      <c r="DJ90">
        <f>DF90</f>
        <v>11778.22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ROW(Source!A98)</f>
        <v>98</v>
      </c>
      <c r="B91">
        <v>48199555</v>
      </c>
      <c r="C91">
        <v>48199926</v>
      </c>
      <c r="D91">
        <v>46049008</v>
      </c>
      <c r="E91">
        <v>1</v>
      </c>
      <c r="F91">
        <v>1</v>
      </c>
      <c r="G91">
        <v>1</v>
      </c>
      <c r="H91">
        <v>3</v>
      </c>
      <c r="I91" t="s">
        <v>492</v>
      </c>
      <c r="J91" t="s">
        <v>493</v>
      </c>
      <c r="K91" t="s">
        <v>494</v>
      </c>
      <c r="L91">
        <v>1346</v>
      </c>
      <c r="N91">
        <v>1009</v>
      </c>
      <c r="O91" t="s">
        <v>248</v>
      </c>
      <c r="P91" t="s">
        <v>248</v>
      </c>
      <c r="Q91">
        <v>1</v>
      </c>
      <c r="W91">
        <v>0</v>
      </c>
      <c r="X91">
        <v>-1597827205</v>
      </c>
      <c r="Y91">
        <f t="shared" si="35"/>
        <v>0.1</v>
      </c>
      <c r="AA91">
        <v>83.04</v>
      </c>
      <c r="AB91">
        <v>0</v>
      </c>
      <c r="AC91">
        <v>0</v>
      </c>
      <c r="AD91">
        <v>0</v>
      </c>
      <c r="AE91">
        <v>56.11</v>
      </c>
      <c r="AF91">
        <v>0</v>
      </c>
      <c r="AG91">
        <v>0</v>
      </c>
      <c r="AH91">
        <v>0</v>
      </c>
      <c r="AI91">
        <v>1.48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</v>
      </c>
      <c r="AU91" t="s">
        <v>3</v>
      </c>
      <c r="AV91">
        <v>0</v>
      </c>
      <c r="AW91">
        <v>2</v>
      </c>
      <c r="AX91">
        <v>48199943</v>
      </c>
      <c r="AY91">
        <v>1</v>
      </c>
      <c r="AZ91">
        <v>0</v>
      </c>
      <c r="BA91">
        <v>83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5.6110000000000007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5.6110000000000007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ROUND(Y91*Source!I98,7)</f>
        <v>0.78917000000000004</v>
      </c>
      <c r="CY91">
        <f>AA91</f>
        <v>83.04</v>
      </c>
      <c r="CZ91">
        <f>AE91</f>
        <v>56.11</v>
      </c>
      <c r="DA91">
        <f>AI91</f>
        <v>1.48</v>
      </c>
      <c r="DB91">
        <f t="shared" si="36"/>
        <v>5.61</v>
      </c>
      <c r="DC91">
        <f t="shared" si="37"/>
        <v>0</v>
      </c>
      <c r="DD91" t="s">
        <v>3</v>
      </c>
      <c r="DE91" t="s">
        <v>3</v>
      </c>
      <c r="DF91">
        <f>ROUND(ROUND(AE91*AI91,2)*CX91,2)</f>
        <v>65.53</v>
      </c>
      <c r="DG91">
        <f t="shared" si="45"/>
        <v>0</v>
      </c>
      <c r="DH91">
        <f t="shared" si="38"/>
        <v>0</v>
      </c>
      <c r="DI91">
        <f t="shared" si="39"/>
        <v>0</v>
      </c>
      <c r="DJ91">
        <f>DF91</f>
        <v>65.53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ROW(Source!A101)</f>
        <v>101</v>
      </c>
      <c r="B92">
        <v>48199555</v>
      </c>
      <c r="C92">
        <v>48199946</v>
      </c>
      <c r="D92">
        <v>45910070</v>
      </c>
      <c r="E92">
        <v>115</v>
      </c>
      <c r="F92">
        <v>1</v>
      </c>
      <c r="G92">
        <v>1</v>
      </c>
      <c r="H92">
        <v>1</v>
      </c>
      <c r="I92" t="s">
        <v>495</v>
      </c>
      <c r="J92" t="s">
        <v>3</v>
      </c>
      <c r="K92" t="s">
        <v>496</v>
      </c>
      <c r="L92">
        <v>1191</v>
      </c>
      <c r="N92">
        <v>1013</v>
      </c>
      <c r="O92" t="s">
        <v>369</v>
      </c>
      <c r="P92" t="s">
        <v>369</v>
      </c>
      <c r="Q92">
        <v>1</v>
      </c>
      <c r="W92">
        <v>0</v>
      </c>
      <c r="X92">
        <v>-1217921481</v>
      </c>
      <c r="Y92">
        <f t="shared" si="35"/>
        <v>20.100000000000001</v>
      </c>
      <c r="AA92">
        <v>0</v>
      </c>
      <c r="AB92">
        <v>0</v>
      </c>
      <c r="AC92">
        <v>0</v>
      </c>
      <c r="AD92">
        <v>695.04</v>
      </c>
      <c r="AE92">
        <v>0</v>
      </c>
      <c r="AF92">
        <v>0</v>
      </c>
      <c r="AG92">
        <v>0</v>
      </c>
      <c r="AH92">
        <v>695.04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20.100000000000001</v>
      </c>
      <c r="AU92" t="s">
        <v>3</v>
      </c>
      <c r="AV92">
        <v>1</v>
      </c>
      <c r="AW92">
        <v>2</v>
      </c>
      <c r="AX92">
        <v>48199956</v>
      </c>
      <c r="AY92">
        <v>2</v>
      </c>
      <c r="AZ92">
        <v>131072</v>
      </c>
      <c r="BA92">
        <v>84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13970.304</v>
      </c>
      <c r="BN92">
        <v>20.100000000000001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13970.304</v>
      </c>
      <c r="BU92">
        <v>20.100000000000001</v>
      </c>
      <c r="BV92">
        <v>0</v>
      </c>
      <c r="BW92">
        <v>1</v>
      </c>
      <c r="CU92">
        <f>ROUND(AT92*Source!I101*AH92*AL92,2)</f>
        <v>496.78</v>
      </c>
      <c r="CV92">
        <f>ROUND(Y92*Source!I101,7)</f>
        <v>0.71475599999999995</v>
      </c>
      <c r="CW92">
        <v>0</v>
      </c>
      <c r="CX92">
        <f>ROUND(Y92*Source!I101,7)</f>
        <v>0.71475599999999995</v>
      </c>
      <c r="CY92">
        <f>AD92</f>
        <v>695.04</v>
      </c>
      <c r="CZ92">
        <f>AH92</f>
        <v>695.04</v>
      </c>
      <c r="DA92">
        <f>AL92</f>
        <v>1</v>
      </c>
      <c r="DB92">
        <f t="shared" si="36"/>
        <v>13970.3</v>
      </c>
      <c r="DC92">
        <f t="shared" si="37"/>
        <v>0</v>
      </c>
      <c r="DD92" t="s">
        <v>3</v>
      </c>
      <c r="DE92" t="s">
        <v>3</v>
      </c>
      <c r="DF92">
        <f t="shared" ref="DF92:DF106" si="46">ROUND(ROUND(AE92,2)*CX92,2)</f>
        <v>0</v>
      </c>
      <c r="DG92">
        <f t="shared" si="45"/>
        <v>0</v>
      </c>
      <c r="DH92">
        <f t="shared" si="38"/>
        <v>0</v>
      </c>
      <c r="DI92">
        <f t="shared" si="39"/>
        <v>496.78</v>
      </c>
      <c r="DJ92">
        <f>DI92</f>
        <v>496.78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ROW(Source!A101)</f>
        <v>101</v>
      </c>
      <c r="B93">
        <v>48199555</v>
      </c>
      <c r="C93">
        <v>48199946</v>
      </c>
      <c r="D93">
        <v>45910359</v>
      </c>
      <c r="E93">
        <v>115</v>
      </c>
      <c r="F93">
        <v>1</v>
      </c>
      <c r="G93">
        <v>1</v>
      </c>
      <c r="H93">
        <v>1</v>
      </c>
      <c r="I93" t="s">
        <v>370</v>
      </c>
      <c r="J93" t="s">
        <v>3</v>
      </c>
      <c r="K93" t="s">
        <v>371</v>
      </c>
      <c r="L93">
        <v>1191</v>
      </c>
      <c r="N93">
        <v>1013</v>
      </c>
      <c r="O93" t="s">
        <v>369</v>
      </c>
      <c r="P93" t="s">
        <v>369</v>
      </c>
      <c r="Q93">
        <v>1</v>
      </c>
      <c r="W93">
        <v>0</v>
      </c>
      <c r="X93">
        <v>-1417349443</v>
      </c>
      <c r="Y93">
        <f t="shared" si="35"/>
        <v>0.7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0.7</v>
      </c>
      <c r="AU93" t="s">
        <v>3</v>
      </c>
      <c r="AV93">
        <v>2</v>
      </c>
      <c r="AW93">
        <v>2</v>
      </c>
      <c r="AX93">
        <v>48199957</v>
      </c>
      <c r="AY93">
        <v>1</v>
      </c>
      <c r="AZ93">
        <v>0</v>
      </c>
      <c r="BA93">
        <v>85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ROUND(Y93*Source!I101,7)</f>
        <v>2.4892000000000001E-2</v>
      </c>
      <c r="CY93">
        <f>AD93</f>
        <v>0</v>
      </c>
      <c r="CZ93">
        <f>AH93</f>
        <v>0</v>
      </c>
      <c r="DA93">
        <f>AL93</f>
        <v>1</v>
      </c>
      <c r="DB93">
        <f t="shared" si="36"/>
        <v>0</v>
      </c>
      <c r="DC93">
        <f t="shared" si="37"/>
        <v>0</v>
      </c>
      <c r="DD93" t="s">
        <v>3</v>
      </c>
      <c r="DE93" t="s">
        <v>3</v>
      </c>
      <c r="DF93">
        <f t="shared" si="46"/>
        <v>0</v>
      </c>
      <c r="DG93">
        <f t="shared" si="45"/>
        <v>0</v>
      </c>
      <c r="DH93">
        <f t="shared" si="38"/>
        <v>0</v>
      </c>
      <c r="DI93">
        <f t="shared" si="39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ROW(Source!A101)</f>
        <v>101</v>
      </c>
      <c r="B94">
        <v>48199555</v>
      </c>
      <c r="C94">
        <v>48199946</v>
      </c>
      <c r="D94">
        <v>46129017</v>
      </c>
      <c r="E94">
        <v>1</v>
      </c>
      <c r="F94">
        <v>1</v>
      </c>
      <c r="G94">
        <v>1</v>
      </c>
      <c r="H94">
        <v>2</v>
      </c>
      <c r="I94" t="s">
        <v>482</v>
      </c>
      <c r="J94" t="s">
        <v>483</v>
      </c>
      <c r="K94" t="s">
        <v>484</v>
      </c>
      <c r="L94">
        <v>1368</v>
      </c>
      <c r="N94">
        <v>1011</v>
      </c>
      <c r="O94" t="s">
        <v>375</v>
      </c>
      <c r="P94" t="s">
        <v>375</v>
      </c>
      <c r="Q94">
        <v>1</v>
      </c>
      <c r="W94">
        <v>0</v>
      </c>
      <c r="X94">
        <v>-1723285242</v>
      </c>
      <c r="Y94">
        <f t="shared" si="35"/>
        <v>3.41</v>
      </c>
      <c r="AA94">
        <v>0</v>
      </c>
      <c r="AB94">
        <v>126.68</v>
      </c>
      <c r="AC94">
        <v>0</v>
      </c>
      <c r="AD94">
        <v>0</v>
      </c>
      <c r="AE94">
        <v>0</v>
      </c>
      <c r="AF94">
        <v>95.25</v>
      </c>
      <c r="AG94">
        <v>0</v>
      </c>
      <c r="AH94">
        <v>0</v>
      </c>
      <c r="AI94">
        <v>1</v>
      </c>
      <c r="AJ94">
        <v>1.33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3.41</v>
      </c>
      <c r="AU94" t="s">
        <v>3</v>
      </c>
      <c r="AV94">
        <v>0</v>
      </c>
      <c r="AW94">
        <v>2</v>
      </c>
      <c r="AX94">
        <v>48199958</v>
      </c>
      <c r="AY94">
        <v>1</v>
      </c>
      <c r="AZ94">
        <v>0</v>
      </c>
      <c r="BA94">
        <v>86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324.80250000000001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324.80250000000001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f>ROUND(Y94*Source!I101*DO94,7)</f>
        <v>0</v>
      </c>
      <c r="CX94">
        <f>ROUND(Y94*Source!I101,7)</f>
        <v>0.1212596</v>
      </c>
      <c r="CY94">
        <f>AB94</f>
        <v>126.68</v>
      </c>
      <c r="CZ94">
        <f>AF94</f>
        <v>95.25</v>
      </c>
      <c r="DA94">
        <f>AJ94</f>
        <v>1.33</v>
      </c>
      <c r="DB94">
        <f t="shared" si="36"/>
        <v>324.8</v>
      </c>
      <c r="DC94">
        <f t="shared" si="37"/>
        <v>0</v>
      </c>
      <c r="DD94" t="s">
        <v>3</v>
      </c>
      <c r="DE94" t="s">
        <v>3</v>
      </c>
      <c r="DF94">
        <f t="shared" si="46"/>
        <v>0</v>
      </c>
      <c r="DG94">
        <f>ROUND(ROUND(AF94*AJ94,2)*CX94,2)</f>
        <v>15.36</v>
      </c>
      <c r="DH94">
        <f t="shared" si="38"/>
        <v>0</v>
      </c>
      <c r="DI94">
        <f t="shared" si="39"/>
        <v>0</v>
      </c>
      <c r="DJ94">
        <f>DG94+DH94</f>
        <v>15.36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ROW(Source!A101)</f>
        <v>101</v>
      </c>
      <c r="B95">
        <v>48199555</v>
      </c>
      <c r="C95">
        <v>48199946</v>
      </c>
      <c r="D95">
        <v>46129773</v>
      </c>
      <c r="E95">
        <v>1</v>
      </c>
      <c r="F95">
        <v>1</v>
      </c>
      <c r="G95">
        <v>1</v>
      </c>
      <c r="H95">
        <v>2</v>
      </c>
      <c r="I95" t="s">
        <v>405</v>
      </c>
      <c r="J95" t="s">
        <v>406</v>
      </c>
      <c r="K95" t="s">
        <v>407</v>
      </c>
      <c r="L95">
        <v>1368</v>
      </c>
      <c r="N95">
        <v>1011</v>
      </c>
      <c r="O95" t="s">
        <v>375</v>
      </c>
      <c r="P95" t="s">
        <v>375</v>
      </c>
      <c r="Q95">
        <v>1</v>
      </c>
      <c r="W95">
        <v>0</v>
      </c>
      <c r="X95">
        <v>-1370349894</v>
      </c>
      <c r="Y95">
        <f t="shared" si="35"/>
        <v>0.7</v>
      </c>
      <c r="AA95">
        <v>0</v>
      </c>
      <c r="AB95">
        <v>572.77</v>
      </c>
      <c r="AC95">
        <v>782.65</v>
      </c>
      <c r="AD95">
        <v>0</v>
      </c>
      <c r="AE95">
        <v>0</v>
      </c>
      <c r="AF95">
        <v>572.77</v>
      </c>
      <c r="AG95">
        <v>782.65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0.7</v>
      </c>
      <c r="AU95" t="s">
        <v>3</v>
      </c>
      <c r="AV95">
        <v>0</v>
      </c>
      <c r="AW95">
        <v>2</v>
      </c>
      <c r="AX95">
        <v>48199959</v>
      </c>
      <c r="AY95">
        <v>2</v>
      </c>
      <c r="AZ95">
        <v>98304</v>
      </c>
      <c r="BA95">
        <v>87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400.93899999999996</v>
      </c>
      <c r="BL95">
        <v>547.8549999999999</v>
      </c>
      <c r="BM95">
        <v>0</v>
      </c>
      <c r="BN95">
        <v>0</v>
      </c>
      <c r="BO95">
        <v>0.7</v>
      </c>
      <c r="BP95">
        <v>1</v>
      </c>
      <c r="BQ95">
        <v>0</v>
      </c>
      <c r="BR95">
        <v>400.93899999999996</v>
      </c>
      <c r="BS95">
        <v>547.8549999999999</v>
      </c>
      <c r="BT95">
        <v>0</v>
      </c>
      <c r="BU95">
        <v>0</v>
      </c>
      <c r="BV95">
        <v>0.7</v>
      </c>
      <c r="BW95">
        <v>1</v>
      </c>
      <c r="CV95">
        <v>0</v>
      </c>
      <c r="CW95">
        <f>ROUND(Y95*Source!I101*DO95,7)</f>
        <v>2.4892000000000001E-2</v>
      </c>
      <c r="CX95">
        <f>ROUND(Y95*Source!I101,7)</f>
        <v>2.4892000000000001E-2</v>
      </c>
      <c r="CY95">
        <f>AB95</f>
        <v>572.77</v>
      </c>
      <c r="CZ95">
        <f>AF95</f>
        <v>572.77</v>
      </c>
      <c r="DA95">
        <f>AJ95</f>
        <v>1</v>
      </c>
      <c r="DB95">
        <f t="shared" si="36"/>
        <v>400.94</v>
      </c>
      <c r="DC95">
        <f t="shared" si="37"/>
        <v>547.86</v>
      </c>
      <c r="DD95" t="s">
        <v>3</v>
      </c>
      <c r="DE95" t="s">
        <v>3</v>
      </c>
      <c r="DF95">
        <f t="shared" si="46"/>
        <v>0</v>
      </c>
      <c r="DG95">
        <f t="shared" ref="DG95:DG102" si="47">ROUND(ROUND(AF95,2)*CX95,2)</f>
        <v>14.26</v>
      </c>
      <c r="DH95">
        <f t="shared" si="38"/>
        <v>19.48</v>
      </c>
      <c r="DI95">
        <f t="shared" si="39"/>
        <v>0</v>
      </c>
      <c r="DJ95">
        <f>DG95+DH95</f>
        <v>33.74</v>
      </c>
      <c r="DK95">
        <v>1</v>
      </c>
      <c r="DL95" t="s">
        <v>408</v>
      </c>
      <c r="DM95">
        <v>4</v>
      </c>
      <c r="DN95" t="s">
        <v>369</v>
      </c>
      <c r="DO95">
        <v>1</v>
      </c>
    </row>
    <row r="96" spans="1:119" x14ac:dyDescent="0.2">
      <c r="A96">
        <f>ROW(Source!A101)</f>
        <v>101</v>
      </c>
      <c r="B96">
        <v>48199555</v>
      </c>
      <c r="C96">
        <v>48199946</v>
      </c>
      <c r="D96">
        <v>0</v>
      </c>
      <c r="E96">
        <v>1</v>
      </c>
      <c r="F96">
        <v>1</v>
      </c>
      <c r="G96">
        <v>1</v>
      </c>
      <c r="H96">
        <v>3</v>
      </c>
      <c r="I96" t="s">
        <v>485</v>
      </c>
      <c r="J96" t="s">
        <v>3</v>
      </c>
      <c r="K96" t="s">
        <v>486</v>
      </c>
      <c r="L96">
        <v>1348</v>
      </c>
      <c r="N96">
        <v>1009</v>
      </c>
      <c r="O96" t="s">
        <v>160</v>
      </c>
      <c r="P96" t="s">
        <v>160</v>
      </c>
      <c r="Q96">
        <v>1000</v>
      </c>
      <c r="W96">
        <v>0</v>
      </c>
      <c r="X96">
        <v>-1605379213</v>
      </c>
      <c r="Y96">
        <f t="shared" si="35"/>
        <v>1.6E-2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1.6E-2</v>
      </c>
      <c r="AU96" t="s">
        <v>3</v>
      </c>
      <c r="AV96">
        <v>0</v>
      </c>
      <c r="AW96">
        <v>2</v>
      </c>
      <c r="AX96">
        <v>48199960</v>
      </c>
      <c r="AY96">
        <v>1</v>
      </c>
      <c r="AZ96">
        <v>0</v>
      </c>
      <c r="BA96">
        <v>88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ROUND(Y96*Source!I101,7)</f>
        <v>5.6899999999999995E-4</v>
      </c>
      <c r="CY96">
        <f>AA96</f>
        <v>0</v>
      </c>
      <c r="CZ96">
        <f>AE96</f>
        <v>0</v>
      </c>
      <c r="DA96">
        <f>AI96</f>
        <v>1</v>
      </c>
      <c r="DB96">
        <f t="shared" si="36"/>
        <v>0</v>
      </c>
      <c r="DC96">
        <f t="shared" si="37"/>
        <v>0</v>
      </c>
      <c r="DD96" t="s">
        <v>3</v>
      </c>
      <c r="DE96" t="s">
        <v>3</v>
      </c>
      <c r="DF96">
        <f t="shared" si="46"/>
        <v>0</v>
      </c>
      <c r="DG96">
        <f t="shared" si="47"/>
        <v>0</v>
      </c>
      <c r="DH96">
        <f t="shared" si="38"/>
        <v>0</v>
      </c>
      <c r="DI96">
        <f t="shared" si="39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ROW(Source!A101)</f>
        <v>101</v>
      </c>
      <c r="B97">
        <v>48199555</v>
      </c>
      <c r="C97">
        <v>48199946</v>
      </c>
      <c r="D97">
        <v>0</v>
      </c>
      <c r="E97">
        <v>1</v>
      </c>
      <c r="F97">
        <v>1</v>
      </c>
      <c r="G97">
        <v>1</v>
      </c>
      <c r="H97">
        <v>3</v>
      </c>
      <c r="I97" t="s">
        <v>487</v>
      </c>
      <c r="J97" t="s">
        <v>3</v>
      </c>
      <c r="K97" t="s">
        <v>488</v>
      </c>
      <c r="L97">
        <v>1348</v>
      </c>
      <c r="N97">
        <v>1009</v>
      </c>
      <c r="O97" t="s">
        <v>160</v>
      </c>
      <c r="P97" t="s">
        <v>160</v>
      </c>
      <c r="Q97">
        <v>1000</v>
      </c>
      <c r="W97">
        <v>0</v>
      </c>
      <c r="X97">
        <v>-1692299120</v>
      </c>
      <c r="Y97">
        <f t="shared" ref="Y97:Y122" si="48">AT97</f>
        <v>0.42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0.42</v>
      </c>
      <c r="AU97" t="s">
        <v>3</v>
      </c>
      <c r="AV97">
        <v>0</v>
      </c>
      <c r="AW97">
        <v>2</v>
      </c>
      <c r="AX97">
        <v>48199961</v>
      </c>
      <c r="AY97">
        <v>1</v>
      </c>
      <c r="AZ97">
        <v>0</v>
      </c>
      <c r="BA97">
        <v>89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ROUND(Y97*Source!I101,7)</f>
        <v>1.4935199999999999E-2</v>
      </c>
      <c r="CY97">
        <f>AA97</f>
        <v>0</v>
      </c>
      <c r="CZ97">
        <f>AE97</f>
        <v>0</v>
      </c>
      <c r="DA97">
        <f>AI97</f>
        <v>1</v>
      </c>
      <c r="DB97">
        <f t="shared" ref="DB97:DB122" si="49">ROUND(ROUND(AT97*CZ97,2),6)</f>
        <v>0</v>
      </c>
      <c r="DC97">
        <f t="shared" ref="DC97:DC122" si="50">ROUND(ROUND(AT97*AG97,2),6)</f>
        <v>0</v>
      </c>
      <c r="DD97" t="s">
        <v>3</v>
      </c>
      <c r="DE97" t="s">
        <v>3</v>
      </c>
      <c r="DF97">
        <f t="shared" si="46"/>
        <v>0</v>
      </c>
      <c r="DG97">
        <f t="shared" si="47"/>
        <v>0</v>
      </c>
      <c r="DH97">
        <f t="shared" ref="DH97:DH122" si="51">ROUND(ROUND(AG97,2)*CX97,2)</f>
        <v>0</v>
      </c>
      <c r="DI97">
        <f t="shared" ref="DI97:DI122" si="52">ROUND(ROUND(AH97,2)*CX97,2)</f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ROW(Source!A101)</f>
        <v>101</v>
      </c>
      <c r="B98">
        <v>48199555</v>
      </c>
      <c r="C98">
        <v>48199946</v>
      </c>
      <c r="D98">
        <v>46040483</v>
      </c>
      <c r="E98">
        <v>1</v>
      </c>
      <c r="F98">
        <v>1</v>
      </c>
      <c r="G98">
        <v>1</v>
      </c>
      <c r="H98">
        <v>3</v>
      </c>
      <c r="I98" t="s">
        <v>489</v>
      </c>
      <c r="J98" t="s">
        <v>490</v>
      </c>
      <c r="K98" t="s">
        <v>491</v>
      </c>
      <c r="L98">
        <v>1348</v>
      </c>
      <c r="N98">
        <v>1009</v>
      </c>
      <c r="O98" t="s">
        <v>160</v>
      </c>
      <c r="P98" t="s">
        <v>160</v>
      </c>
      <c r="Q98">
        <v>1000</v>
      </c>
      <c r="W98">
        <v>0</v>
      </c>
      <c r="X98">
        <v>-448567403</v>
      </c>
      <c r="Y98">
        <f t="shared" si="48"/>
        <v>2.4E-2</v>
      </c>
      <c r="AA98">
        <v>62186.75</v>
      </c>
      <c r="AB98">
        <v>0</v>
      </c>
      <c r="AC98">
        <v>0</v>
      </c>
      <c r="AD98">
        <v>0</v>
      </c>
      <c r="AE98">
        <v>62186.75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2.4E-2</v>
      </c>
      <c r="AU98" t="s">
        <v>3</v>
      </c>
      <c r="AV98">
        <v>0</v>
      </c>
      <c r="AW98">
        <v>2</v>
      </c>
      <c r="AX98">
        <v>48199962</v>
      </c>
      <c r="AY98">
        <v>1</v>
      </c>
      <c r="AZ98">
        <v>0</v>
      </c>
      <c r="BA98">
        <v>90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1492.482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1492.482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ROUND(Y98*Source!I101,7)</f>
        <v>8.5340000000000004E-4</v>
      </c>
      <c r="CY98">
        <f>AA98</f>
        <v>62186.75</v>
      </c>
      <c r="CZ98">
        <f>AE98</f>
        <v>62186.75</v>
      </c>
      <c r="DA98">
        <f>AI98</f>
        <v>1</v>
      </c>
      <c r="DB98">
        <f t="shared" si="49"/>
        <v>1492.48</v>
      </c>
      <c r="DC98">
        <f t="shared" si="50"/>
        <v>0</v>
      </c>
      <c r="DD98" t="s">
        <v>3</v>
      </c>
      <c r="DE98" t="s">
        <v>3</v>
      </c>
      <c r="DF98">
        <f t="shared" si="46"/>
        <v>53.07</v>
      </c>
      <c r="DG98">
        <f t="shared" si="47"/>
        <v>0</v>
      </c>
      <c r="DH98">
        <f t="shared" si="51"/>
        <v>0</v>
      </c>
      <c r="DI98">
        <f t="shared" si="52"/>
        <v>0</v>
      </c>
      <c r="DJ98">
        <f>DF98</f>
        <v>53.07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ROW(Source!A101)</f>
        <v>101</v>
      </c>
      <c r="B99">
        <v>48199555</v>
      </c>
      <c r="C99">
        <v>48199946</v>
      </c>
      <c r="D99">
        <v>0</v>
      </c>
      <c r="E99">
        <v>1</v>
      </c>
      <c r="F99">
        <v>1</v>
      </c>
      <c r="G99">
        <v>1</v>
      </c>
      <c r="H99">
        <v>3</v>
      </c>
      <c r="I99" t="s">
        <v>497</v>
      </c>
      <c r="J99" t="s">
        <v>3</v>
      </c>
      <c r="K99" t="s">
        <v>498</v>
      </c>
      <c r="L99">
        <v>1339</v>
      </c>
      <c r="N99">
        <v>1007</v>
      </c>
      <c r="O99" t="s">
        <v>46</v>
      </c>
      <c r="P99" t="s">
        <v>46</v>
      </c>
      <c r="Q99">
        <v>1</v>
      </c>
      <c r="W99">
        <v>0</v>
      </c>
      <c r="X99">
        <v>-1680318690</v>
      </c>
      <c r="Y99">
        <f t="shared" si="48"/>
        <v>2.5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2.5</v>
      </c>
      <c r="AU99" t="s">
        <v>3</v>
      </c>
      <c r="AV99">
        <v>0</v>
      </c>
      <c r="AW99">
        <v>2</v>
      </c>
      <c r="AX99">
        <v>48199963</v>
      </c>
      <c r="AY99">
        <v>1</v>
      </c>
      <c r="AZ99">
        <v>0</v>
      </c>
      <c r="BA99">
        <v>91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ROUND(Y99*Source!I101,7)</f>
        <v>8.8900000000000007E-2</v>
      </c>
      <c r="CY99">
        <f>AA99</f>
        <v>0</v>
      </c>
      <c r="CZ99">
        <f>AE99</f>
        <v>0</v>
      </c>
      <c r="DA99">
        <f>AI99</f>
        <v>1</v>
      </c>
      <c r="DB99">
        <f t="shared" si="49"/>
        <v>0</v>
      </c>
      <c r="DC99">
        <f t="shared" si="50"/>
        <v>0</v>
      </c>
      <c r="DD99" t="s">
        <v>3</v>
      </c>
      <c r="DE99" t="s">
        <v>3</v>
      </c>
      <c r="DF99">
        <f t="shared" si="46"/>
        <v>0</v>
      </c>
      <c r="DG99">
        <f t="shared" si="47"/>
        <v>0</v>
      </c>
      <c r="DH99">
        <f t="shared" si="51"/>
        <v>0</v>
      </c>
      <c r="DI99">
        <f t="shared" si="52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ROW(Source!A101)</f>
        <v>101</v>
      </c>
      <c r="B100">
        <v>48199555</v>
      </c>
      <c r="C100">
        <v>48199946</v>
      </c>
      <c r="D100">
        <v>0</v>
      </c>
      <c r="E100">
        <v>1</v>
      </c>
      <c r="F100">
        <v>1</v>
      </c>
      <c r="G100">
        <v>1</v>
      </c>
      <c r="H100">
        <v>3</v>
      </c>
      <c r="I100" t="s">
        <v>499</v>
      </c>
      <c r="J100" t="s">
        <v>3</v>
      </c>
      <c r="K100" t="s">
        <v>500</v>
      </c>
      <c r="L100">
        <v>1327</v>
      </c>
      <c r="N100">
        <v>1005</v>
      </c>
      <c r="O100" t="s">
        <v>263</v>
      </c>
      <c r="P100" t="s">
        <v>263</v>
      </c>
      <c r="Q100">
        <v>1</v>
      </c>
      <c r="W100">
        <v>0</v>
      </c>
      <c r="X100">
        <v>-1855071141</v>
      </c>
      <c r="Y100">
        <f t="shared" si="48"/>
        <v>220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220</v>
      </c>
      <c r="AU100" t="s">
        <v>3</v>
      </c>
      <c r="AV100">
        <v>0</v>
      </c>
      <c r="AW100">
        <v>2</v>
      </c>
      <c r="AX100">
        <v>48199964</v>
      </c>
      <c r="AY100">
        <v>1</v>
      </c>
      <c r="AZ100">
        <v>0</v>
      </c>
      <c r="BA100">
        <v>92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ROUND(Y100*Source!I101,7)</f>
        <v>7.8231999999999999</v>
      </c>
      <c r="CY100">
        <f>AA100</f>
        <v>0</v>
      </c>
      <c r="CZ100">
        <f>AE100</f>
        <v>0</v>
      </c>
      <c r="DA100">
        <f>AI100</f>
        <v>1</v>
      </c>
      <c r="DB100">
        <f t="shared" si="49"/>
        <v>0</v>
      </c>
      <c r="DC100">
        <f t="shared" si="50"/>
        <v>0</v>
      </c>
      <c r="DD100" t="s">
        <v>3</v>
      </c>
      <c r="DE100" t="s">
        <v>3</v>
      </c>
      <c r="DF100">
        <f t="shared" si="46"/>
        <v>0</v>
      </c>
      <c r="DG100">
        <f t="shared" si="47"/>
        <v>0</v>
      </c>
      <c r="DH100">
        <f t="shared" si="51"/>
        <v>0</v>
      </c>
      <c r="DI100">
        <f t="shared" si="52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ROW(Source!A103)</f>
        <v>103</v>
      </c>
      <c r="B101">
        <v>48199555</v>
      </c>
      <c r="C101">
        <v>48199966</v>
      </c>
      <c r="D101">
        <v>45910070</v>
      </c>
      <c r="E101">
        <v>115</v>
      </c>
      <c r="F101">
        <v>1</v>
      </c>
      <c r="G101">
        <v>1</v>
      </c>
      <c r="H101">
        <v>1</v>
      </c>
      <c r="I101" t="s">
        <v>495</v>
      </c>
      <c r="J101" t="s">
        <v>3</v>
      </c>
      <c r="K101" t="s">
        <v>496</v>
      </c>
      <c r="L101">
        <v>1191</v>
      </c>
      <c r="N101">
        <v>1013</v>
      </c>
      <c r="O101" t="s">
        <v>369</v>
      </c>
      <c r="P101" t="s">
        <v>369</v>
      </c>
      <c r="Q101">
        <v>1</v>
      </c>
      <c r="W101">
        <v>0</v>
      </c>
      <c r="X101">
        <v>-1217921481</v>
      </c>
      <c r="Y101">
        <f t="shared" si="48"/>
        <v>9.0299999999999994</v>
      </c>
      <c r="AA101">
        <v>0</v>
      </c>
      <c r="AB101">
        <v>0</v>
      </c>
      <c r="AC101">
        <v>0</v>
      </c>
      <c r="AD101">
        <v>695.04</v>
      </c>
      <c r="AE101">
        <v>0</v>
      </c>
      <c r="AF101">
        <v>0</v>
      </c>
      <c r="AG101">
        <v>0</v>
      </c>
      <c r="AH101">
        <v>695.04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9.0299999999999994</v>
      </c>
      <c r="AU101" t="s">
        <v>3</v>
      </c>
      <c r="AV101">
        <v>1</v>
      </c>
      <c r="AW101">
        <v>2</v>
      </c>
      <c r="AX101">
        <v>48199978</v>
      </c>
      <c r="AY101">
        <v>2</v>
      </c>
      <c r="AZ101">
        <v>131072</v>
      </c>
      <c r="BA101">
        <v>93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6276.2111999999988</v>
      </c>
      <c r="BN101">
        <v>9.0299999999999994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6276.2111999999988</v>
      </c>
      <c r="BU101">
        <v>9.0299999999999994</v>
      </c>
      <c r="BV101">
        <v>0</v>
      </c>
      <c r="BW101">
        <v>1</v>
      </c>
      <c r="CU101">
        <f>ROUND(AT101*Source!I103*AH101*AL101,2)</f>
        <v>25795.23</v>
      </c>
      <c r="CV101">
        <f>ROUND(Y101*Source!I103,7)</f>
        <v>37.113300000000002</v>
      </c>
      <c r="CW101">
        <v>0</v>
      </c>
      <c r="CX101">
        <f>ROUND(Y101*Source!I103,7)</f>
        <v>37.113300000000002</v>
      </c>
      <c r="CY101">
        <f>AD101</f>
        <v>695.04</v>
      </c>
      <c r="CZ101">
        <f>AH101</f>
        <v>695.04</v>
      </c>
      <c r="DA101">
        <f>AL101</f>
        <v>1</v>
      </c>
      <c r="DB101">
        <f t="shared" si="49"/>
        <v>6276.21</v>
      </c>
      <c r="DC101">
        <f t="shared" si="50"/>
        <v>0</v>
      </c>
      <c r="DD101" t="s">
        <v>3</v>
      </c>
      <c r="DE101" t="s">
        <v>3</v>
      </c>
      <c r="DF101">
        <f t="shared" si="46"/>
        <v>0</v>
      </c>
      <c r="DG101">
        <f t="shared" si="47"/>
        <v>0</v>
      </c>
      <c r="DH101">
        <f t="shared" si="51"/>
        <v>0</v>
      </c>
      <c r="DI101">
        <f t="shared" si="52"/>
        <v>25795.23</v>
      </c>
      <c r="DJ101">
        <f>DI101</f>
        <v>25795.23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ROW(Source!A103)</f>
        <v>103</v>
      </c>
      <c r="B102">
        <v>48199555</v>
      </c>
      <c r="C102">
        <v>48199966</v>
      </c>
      <c r="D102">
        <v>45910359</v>
      </c>
      <c r="E102">
        <v>115</v>
      </c>
      <c r="F102">
        <v>1</v>
      </c>
      <c r="G102">
        <v>1</v>
      </c>
      <c r="H102">
        <v>1</v>
      </c>
      <c r="I102" t="s">
        <v>370</v>
      </c>
      <c r="J102" t="s">
        <v>3</v>
      </c>
      <c r="K102" t="s">
        <v>371</v>
      </c>
      <c r="L102">
        <v>1191</v>
      </c>
      <c r="N102">
        <v>1013</v>
      </c>
      <c r="O102" t="s">
        <v>369</v>
      </c>
      <c r="P102" t="s">
        <v>369</v>
      </c>
      <c r="Q102">
        <v>1</v>
      </c>
      <c r="W102">
        <v>0</v>
      </c>
      <c r="X102">
        <v>-1417349443</v>
      </c>
      <c r="Y102">
        <f t="shared" si="48"/>
        <v>2.25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2.25</v>
      </c>
      <c r="AU102" t="s">
        <v>3</v>
      </c>
      <c r="AV102">
        <v>2</v>
      </c>
      <c r="AW102">
        <v>2</v>
      </c>
      <c r="AX102">
        <v>48199979</v>
      </c>
      <c r="AY102">
        <v>1</v>
      </c>
      <c r="AZ102">
        <v>0</v>
      </c>
      <c r="BA102">
        <v>94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ROUND(Y102*Source!I103,7)</f>
        <v>9.2475000000000005</v>
      </c>
      <c r="CY102">
        <f>AD102</f>
        <v>0</v>
      </c>
      <c r="CZ102">
        <f>AH102</f>
        <v>0</v>
      </c>
      <c r="DA102">
        <f>AL102</f>
        <v>1</v>
      </c>
      <c r="DB102">
        <f t="shared" si="49"/>
        <v>0</v>
      </c>
      <c r="DC102">
        <f t="shared" si="50"/>
        <v>0</v>
      </c>
      <c r="DD102" t="s">
        <v>3</v>
      </c>
      <c r="DE102" t="s">
        <v>3</v>
      </c>
      <c r="DF102">
        <f t="shared" si="46"/>
        <v>0</v>
      </c>
      <c r="DG102">
        <f t="shared" si="47"/>
        <v>0</v>
      </c>
      <c r="DH102">
        <f t="shared" si="51"/>
        <v>0</v>
      </c>
      <c r="DI102">
        <f t="shared" si="52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ROW(Source!A103)</f>
        <v>103</v>
      </c>
      <c r="B103">
        <v>48199555</v>
      </c>
      <c r="C103">
        <v>48199966</v>
      </c>
      <c r="D103">
        <v>46128648</v>
      </c>
      <c r="E103">
        <v>1</v>
      </c>
      <c r="F103">
        <v>1</v>
      </c>
      <c r="G103">
        <v>1</v>
      </c>
      <c r="H103">
        <v>2</v>
      </c>
      <c r="I103" t="s">
        <v>501</v>
      </c>
      <c r="J103" t="s">
        <v>502</v>
      </c>
      <c r="K103" t="s">
        <v>503</v>
      </c>
      <c r="L103">
        <v>1368</v>
      </c>
      <c r="N103">
        <v>1011</v>
      </c>
      <c r="O103" t="s">
        <v>375</v>
      </c>
      <c r="P103" t="s">
        <v>375</v>
      </c>
      <c r="Q103">
        <v>1</v>
      </c>
      <c r="W103">
        <v>0</v>
      </c>
      <c r="X103">
        <v>2099800194</v>
      </c>
      <c r="Y103">
        <f t="shared" si="48"/>
        <v>1.42</v>
      </c>
      <c r="AA103">
        <v>0</v>
      </c>
      <c r="AB103">
        <v>1.72</v>
      </c>
      <c r="AC103">
        <v>0</v>
      </c>
      <c r="AD103">
        <v>0</v>
      </c>
      <c r="AE103">
        <v>0</v>
      </c>
      <c r="AF103">
        <v>1.21</v>
      </c>
      <c r="AG103">
        <v>0</v>
      </c>
      <c r="AH103">
        <v>0</v>
      </c>
      <c r="AI103">
        <v>1</v>
      </c>
      <c r="AJ103">
        <v>1.42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1.42</v>
      </c>
      <c r="AU103" t="s">
        <v>3</v>
      </c>
      <c r="AV103">
        <v>0</v>
      </c>
      <c r="AW103">
        <v>2</v>
      </c>
      <c r="AX103">
        <v>48199980</v>
      </c>
      <c r="AY103">
        <v>1</v>
      </c>
      <c r="AZ103">
        <v>0</v>
      </c>
      <c r="BA103">
        <v>95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1.7181999999999999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1.7181999999999999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ROUND(Y103*Source!I103*DO103,7)</f>
        <v>0</v>
      </c>
      <c r="CX103">
        <f>ROUND(Y103*Source!I103,7)</f>
        <v>5.8361999999999998</v>
      </c>
      <c r="CY103">
        <f>AB103</f>
        <v>1.72</v>
      </c>
      <c r="CZ103">
        <f>AF103</f>
        <v>1.21</v>
      </c>
      <c r="DA103">
        <f>AJ103</f>
        <v>1.42</v>
      </c>
      <c r="DB103">
        <f t="shared" si="49"/>
        <v>1.72</v>
      </c>
      <c r="DC103">
        <f t="shared" si="50"/>
        <v>0</v>
      </c>
      <c r="DD103" t="s">
        <v>3</v>
      </c>
      <c r="DE103" t="s">
        <v>3</v>
      </c>
      <c r="DF103">
        <f t="shared" si="46"/>
        <v>0</v>
      </c>
      <c r="DG103">
        <f>ROUND(ROUND(AF103*AJ103,2)*CX103,2)</f>
        <v>10.039999999999999</v>
      </c>
      <c r="DH103">
        <f t="shared" si="51"/>
        <v>0</v>
      </c>
      <c r="DI103">
        <f t="shared" si="52"/>
        <v>0</v>
      </c>
      <c r="DJ103">
        <f>DG103+DH103</f>
        <v>10.039999999999999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ROW(Source!A103)</f>
        <v>103</v>
      </c>
      <c r="B104">
        <v>48199555</v>
      </c>
      <c r="C104">
        <v>48199966</v>
      </c>
      <c r="D104">
        <v>46129773</v>
      </c>
      <c r="E104">
        <v>1</v>
      </c>
      <c r="F104">
        <v>1</v>
      </c>
      <c r="G104">
        <v>1</v>
      </c>
      <c r="H104">
        <v>2</v>
      </c>
      <c r="I104" t="s">
        <v>405</v>
      </c>
      <c r="J104" t="s">
        <v>406</v>
      </c>
      <c r="K104" t="s">
        <v>407</v>
      </c>
      <c r="L104">
        <v>1368</v>
      </c>
      <c r="N104">
        <v>1011</v>
      </c>
      <c r="O104" t="s">
        <v>375</v>
      </c>
      <c r="P104" t="s">
        <v>375</v>
      </c>
      <c r="Q104">
        <v>1</v>
      </c>
      <c r="W104">
        <v>0</v>
      </c>
      <c r="X104">
        <v>-1370349894</v>
      </c>
      <c r="Y104">
        <f t="shared" si="48"/>
        <v>0.21</v>
      </c>
      <c r="AA104">
        <v>0</v>
      </c>
      <c r="AB104">
        <v>572.77</v>
      </c>
      <c r="AC104">
        <v>782.65</v>
      </c>
      <c r="AD104">
        <v>0</v>
      </c>
      <c r="AE104">
        <v>0</v>
      </c>
      <c r="AF104">
        <v>572.77</v>
      </c>
      <c r="AG104">
        <v>782.65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0.21</v>
      </c>
      <c r="AU104" t="s">
        <v>3</v>
      </c>
      <c r="AV104">
        <v>0</v>
      </c>
      <c r="AW104">
        <v>2</v>
      </c>
      <c r="AX104">
        <v>48199981</v>
      </c>
      <c r="AY104">
        <v>2</v>
      </c>
      <c r="AZ104">
        <v>98304</v>
      </c>
      <c r="BA104">
        <v>96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120.28169999999999</v>
      </c>
      <c r="BL104">
        <v>164.35649999999998</v>
      </c>
      <c r="BM104">
        <v>0</v>
      </c>
      <c r="BN104">
        <v>0</v>
      </c>
      <c r="BO104">
        <v>0.21</v>
      </c>
      <c r="BP104">
        <v>1</v>
      </c>
      <c r="BQ104">
        <v>0</v>
      </c>
      <c r="BR104">
        <v>120.28169999999999</v>
      </c>
      <c r="BS104">
        <v>164.35649999999998</v>
      </c>
      <c r="BT104">
        <v>0</v>
      </c>
      <c r="BU104">
        <v>0</v>
      </c>
      <c r="BV104">
        <v>0.21</v>
      </c>
      <c r="BW104">
        <v>1</v>
      </c>
      <c r="CV104">
        <v>0</v>
      </c>
      <c r="CW104">
        <f>ROUND(Y104*Source!I103*DO104,7)</f>
        <v>0.86309999999999998</v>
      </c>
      <c r="CX104">
        <f>ROUND(Y104*Source!I103,7)</f>
        <v>0.86309999999999998</v>
      </c>
      <c r="CY104">
        <f>AB104</f>
        <v>572.77</v>
      </c>
      <c r="CZ104">
        <f>AF104</f>
        <v>572.77</v>
      </c>
      <c r="DA104">
        <f>AJ104</f>
        <v>1</v>
      </c>
      <c r="DB104">
        <f t="shared" si="49"/>
        <v>120.28</v>
      </c>
      <c r="DC104">
        <f t="shared" si="50"/>
        <v>164.36</v>
      </c>
      <c r="DD104" t="s">
        <v>3</v>
      </c>
      <c r="DE104" t="s">
        <v>3</v>
      </c>
      <c r="DF104">
        <f t="shared" si="46"/>
        <v>0</v>
      </c>
      <c r="DG104">
        <f t="shared" ref="DG104:DG113" si="53">ROUND(ROUND(AF104,2)*CX104,2)</f>
        <v>494.36</v>
      </c>
      <c r="DH104">
        <f t="shared" si="51"/>
        <v>675.51</v>
      </c>
      <c r="DI104">
        <f t="shared" si="52"/>
        <v>0</v>
      </c>
      <c r="DJ104">
        <f>DG104+DH104</f>
        <v>1169.8699999999999</v>
      </c>
      <c r="DK104">
        <v>1</v>
      </c>
      <c r="DL104" t="s">
        <v>408</v>
      </c>
      <c r="DM104">
        <v>4</v>
      </c>
      <c r="DN104" t="s">
        <v>369</v>
      </c>
      <c r="DO104">
        <v>1</v>
      </c>
    </row>
    <row r="105" spans="1:119" x14ac:dyDescent="0.2">
      <c r="A105">
        <f>ROW(Source!A103)</f>
        <v>103</v>
      </c>
      <c r="B105">
        <v>48199555</v>
      </c>
      <c r="C105">
        <v>48199966</v>
      </c>
      <c r="D105">
        <v>46129899</v>
      </c>
      <c r="E105">
        <v>1</v>
      </c>
      <c r="F105">
        <v>1</v>
      </c>
      <c r="G105">
        <v>1</v>
      </c>
      <c r="H105">
        <v>2</v>
      </c>
      <c r="I105" t="s">
        <v>504</v>
      </c>
      <c r="J105" t="s">
        <v>505</v>
      </c>
      <c r="K105" t="s">
        <v>506</v>
      </c>
      <c r="L105">
        <v>1368</v>
      </c>
      <c r="N105">
        <v>1011</v>
      </c>
      <c r="O105" t="s">
        <v>375</v>
      </c>
      <c r="P105" t="s">
        <v>375</v>
      </c>
      <c r="Q105">
        <v>1</v>
      </c>
      <c r="W105">
        <v>0</v>
      </c>
      <c r="X105">
        <v>464885593</v>
      </c>
      <c r="Y105">
        <f t="shared" si="48"/>
        <v>2.04</v>
      </c>
      <c r="AA105">
        <v>0</v>
      </c>
      <c r="AB105">
        <v>75.47</v>
      </c>
      <c r="AC105">
        <v>782.65</v>
      </c>
      <c r="AD105">
        <v>0</v>
      </c>
      <c r="AE105">
        <v>0</v>
      </c>
      <c r="AF105">
        <v>75.47</v>
      </c>
      <c r="AG105">
        <v>782.65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2.04</v>
      </c>
      <c r="AU105" t="s">
        <v>3</v>
      </c>
      <c r="AV105">
        <v>0</v>
      </c>
      <c r="AW105">
        <v>2</v>
      </c>
      <c r="AX105">
        <v>48199982</v>
      </c>
      <c r="AY105">
        <v>2</v>
      </c>
      <c r="AZ105">
        <v>98304</v>
      </c>
      <c r="BA105">
        <v>97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153.9588</v>
      </c>
      <c r="BL105">
        <v>1596.606</v>
      </c>
      <c r="BM105">
        <v>0</v>
      </c>
      <c r="BN105">
        <v>0</v>
      </c>
      <c r="BO105">
        <v>2.04</v>
      </c>
      <c r="BP105">
        <v>1</v>
      </c>
      <c r="BQ105">
        <v>0</v>
      </c>
      <c r="BR105">
        <v>153.9588</v>
      </c>
      <c r="BS105">
        <v>1596.606</v>
      </c>
      <c r="BT105">
        <v>0</v>
      </c>
      <c r="BU105">
        <v>0</v>
      </c>
      <c r="BV105">
        <v>2.04</v>
      </c>
      <c r="BW105">
        <v>1</v>
      </c>
      <c r="CV105">
        <v>0</v>
      </c>
      <c r="CW105">
        <f>ROUND(Y105*Source!I103*DO105,7)</f>
        <v>8.3843999999999994</v>
      </c>
      <c r="CX105">
        <f>ROUND(Y105*Source!I103,7)</f>
        <v>8.3843999999999994</v>
      </c>
      <c r="CY105">
        <f>AB105</f>
        <v>75.47</v>
      </c>
      <c r="CZ105">
        <f>AF105</f>
        <v>75.47</v>
      </c>
      <c r="DA105">
        <f>AJ105</f>
        <v>1</v>
      </c>
      <c r="DB105">
        <f t="shared" si="49"/>
        <v>153.96</v>
      </c>
      <c r="DC105">
        <f t="shared" si="50"/>
        <v>1596.61</v>
      </c>
      <c r="DD105" t="s">
        <v>3</v>
      </c>
      <c r="DE105" t="s">
        <v>3</v>
      </c>
      <c r="DF105">
        <f t="shared" si="46"/>
        <v>0</v>
      </c>
      <c r="DG105">
        <f t="shared" si="53"/>
        <v>632.77</v>
      </c>
      <c r="DH105">
        <f t="shared" si="51"/>
        <v>6562.05</v>
      </c>
      <c r="DI105">
        <f t="shared" si="52"/>
        <v>0</v>
      </c>
      <c r="DJ105">
        <f>DG105+DH105</f>
        <v>7194.82</v>
      </c>
      <c r="DK105">
        <v>1</v>
      </c>
      <c r="DL105" t="s">
        <v>408</v>
      </c>
      <c r="DM105">
        <v>4</v>
      </c>
      <c r="DN105" t="s">
        <v>369</v>
      </c>
      <c r="DO105">
        <v>1</v>
      </c>
    </row>
    <row r="106" spans="1:119" x14ac:dyDescent="0.2">
      <c r="A106">
        <f>ROW(Source!A103)</f>
        <v>103</v>
      </c>
      <c r="B106">
        <v>48199555</v>
      </c>
      <c r="C106">
        <v>48199966</v>
      </c>
      <c r="D106">
        <v>0</v>
      </c>
      <c r="E106">
        <v>1</v>
      </c>
      <c r="F106">
        <v>1</v>
      </c>
      <c r="G106">
        <v>1</v>
      </c>
      <c r="H106">
        <v>3</v>
      </c>
      <c r="I106" t="s">
        <v>507</v>
      </c>
      <c r="J106" t="s">
        <v>3</v>
      </c>
      <c r="K106" t="s">
        <v>508</v>
      </c>
      <c r="L106">
        <v>1377</v>
      </c>
      <c r="N106">
        <v>1013</v>
      </c>
      <c r="O106" t="s">
        <v>203</v>
      </c>
      <c r="P106" t="s">
        <v>203</v>
      </c>
      <c r="Q106">
        <v>1</v>
      </c>
      <c r="W106">
        <v>0</v>
      </c>
      <c r="X106">
        <v>-1614040265</v>
      </c>
      <c r="Y106">
        <f t="shared" si="48"/>
        <v>183.32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183.32</v>
      </c>
      <c r="AU106" t="s">
        <v>3</v>
      </c>
      <c r="AV106">
        <v>0</v>
      </c>
      <c r="AW106">
        <v>2</v>
      </c>
      <c r="AX106">
        <v>48199983</v>
      </c>
      <c r="AY106">
        <v>1</v>
      </c>
      <c r="AZ106">
        <v>0</v>
      </c>
      <c r="BA106">
        <v>98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ROUND(Y106*Source!I103,7)</f>
        <v>753.4452</v>
      </c>
      <c r="CY106">
        <f t="shared" ref="CY106:CY111" si="54">AA106</f>
        <v>0</v>
      </c>
      <c r="CZ106">
        <f t="shared" ref="CZ106:CZ111" si="55">AE106</f>
        <v>0</v>
      </c>
      <c r="DA106">
        <f t="shared" ref="DA106:DA111" si="56">AI106</f>
        <v>1</v>
      </c>
      <c r="DB106">
        <f t="shared" si="49"/>
        <v>0</v>
      </c>
      <c r="DC106">
        <f t="shared" si="50"/>
        <v>0</v>
      </c>
      <c r="DD106" t="s">
        <v>3</v>
      </c>
      <c r="DE106" t="s">
        <v>3</v>
      </c>
      <c r="DF106">
        <f t="shared" si="46"/>
        <v>0</v>
      </c>
      <c r="DG106">
        <f t="shared" si="53"/>
        <v>0</v>
      </c>
      <c r="DH106">
        <f t="shared" si="51"/>
        <v>0</v>
      </c>
      <c r="DI106">
        <f t="shared" si="52"/>
        <v>0</v>
      </c>
      <c r="DJ106">
        <f t="shared" ref="DJ106:DJ111" si="57"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ROW(Source!A103)</f>
        <v>103</v>
      </c>
      <c r="B107">
        <v>48199555</v>
      </c>
      <c r="C107">
        <v>48199966</v>
      </c>
      <c r="D107">
        <v>46059832</v>
      </c>
      <c r="E107">
        <v>1</v>
      </c>
      <c r="F107">
        <v>1</v>
      </c>
      <c r="G107">
        <v>1</v>
      </c>
      <c r="H107">
        <v>3</v>
      </c>
      <c r="I107" t="s">
        <v>431</v>
      </c>
      <c r="J107" t="s">
        <v>432</v>
      </c>
      <c r="K107" t="s">
        <v>433</v>
      </c>
      <c r="L107">
        <v>1348</v>
      </c>
      <c r="N107">
        <v>1009</v>
      </c>
      <c r="O107" t="s">
        <v>160</v>
      </c>
      <c r="P107" t="s">
        <v>160</v>
      </c>
      <c r="Q107">
        <v>1000</v>
      </c>
      <c r="W107">
        <v>0</v>
      </c>
      <c r="X107">
        <v>-1644051088</v>
      </c>
      <c r="Y107">
        <f t="shared" si="48"/>
        <v>1E-4</v>
      </c>
      <c r="AA107">
        <v>85500.79</v>
      </c>
      <c r="AB107">
        <v>0</v>
      </c>
      <c r="AC107">
        <v>0</v>
      </c>
      <c r="AD107">
        <v>0</v>
      </c>
      <c r="AE107">
        <v>87245.7</v>
      </c>
      <c r="AF107">
        <v>0</v>
      </c>
      <c r="AG107">
        <v>0</v>
      </c>
      <c r="AH107">
        <v>0</v>
      </c>
      <c r="AI107">
        <v>0.98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1E-4</v>
      </c>
      <c r="AU107" t="s">
        <v>3</v>
      </c>
      <c r="AV107">
        <v>0</v>
      </c>
      <c r="AW107">
        <v>2</v>
      </c>
      <c r="AX107">
        <v>48199984</v>
      </c>
      <c r="AY107">
        <v>1</v>
      </c>
      <c r="AZ107">
        <v>0</v>
      </c>
      <c r="BA107">
        <v>99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8.7245699999999999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8.7245699999999999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ROUND(Y107*Source!I103,7)</f>
        <v>4.1100000000000002E-4</v>
      </c>
      <c r="CY107">
        <f t="shared" si="54"/>
        <v>85500.79</v>
      </c>
      <c r="CZ107">
        <f t="shared" si="55"/>
        <v>87245.7</v>
      </c>
      <c r="DA107">
        <f t="shared" si="56"/>
        <v>0.98</v>
      </c>
      <c r="DB107">
        <f t="shared" si="49"/>
        <v>8.7200000000000006</v>
      </c>
      <c r="DC107">
        <f t="shared" si="50"/>
        <v>0</v>
      </c>
      <c r="DD107" t="s">
        <v>3</v>
      </c>
      <c r="DE107" t="s">
        <v>3</v>
      </c>
      <c r="DF107">
        <f>ROUND(ROUND(AE107*AI107,2)*CX107,2)</f>
        <v>35.14</v>
      </c>
      <c r="DG107">
        <f t="shared" si="53"/>
        <v>0</v>
      </c>
      <c r="DH107">
        <f t="shared" si="51"/>
        <v>0</v>
      </c>
      <c r="DI107">
        <f t="shared" si="52"/>
        <v>0</v>
      </c>
      <c r="DJ107">
        <f t="shared" si="57"/>
        <v>35.14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ROW(Source!A103)</f>
        <v>103</v>
      </c>
      <c r="B108">
        <v>48199555</v>
      </c>
      <c r="C108">
        <v>48199966</v>
      </c>
      <c r="D108">
        <v>46059836</v>
      </c>
      <c r="E108">
        <v>1</v>
      </c>
      <c r="F108">
        <v>1</v>
      </c>
      <c r="G108">
        <v>1</v>
      </c>
      <c r="H108">
        <v>3</v>
      </c>
      <c r="I108" t="s">
        <v>509</v>
      </c>
      <c r="J108" t="s">
        <v>510</v>
      </c>
      <c r="K108" t="s">
        <v>511</v>
      </c>
      <c r="L108">
        <v>1348</v>
      </c>
      <c r="N108">
        <v>1009</v>
      </c>
      <c r="O108" t="s">
        <v>160</v>
      </c>
      <c r="P108" t="s">
        <v>160</v>
      </c>
      <c r="Q108">
        <v>1000</v>
      </c>
      <c r="W108">
        <v>0</v>
      </c>
      <c r="X108">
        <v>1323556024</v>
      </c>
      <c r="Y108">
        <f t="shared" si="48"/>
        <v>5.8999999999999999E-3</v>
      </c>
      <c r="AA108">
        <v>74905.03</v>
      </c>
      <c r="AB108">
        <v>0</v>
      </c>
      <c r="AC108">
        <v>0</v>
      </c>
      <c r="AD108">
        <v>0</v>
      </c>
      <c r="AE108">
        <v>76433.7</v>
      </c>
      <c r="AF108">
        <v>0</v>
      </c>
      <c r="AG108">
        <v>0</v>
      </c>
      <c r="AH108">
        <v>0</v>
      </c>
      <c r="AI108">
        <v>0.98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5.8999999999999999E-3</v>
      </c>
      <c r="AU108" t="s">
        <v>3</v>
      </c>
      <c r="AV108">
        <v>0</v>
      </c>
      <c r="AW108">
        <v>2</v>
      </c>
      <c r="AX108">
        <v>48199985</v>
      </c>
      <c r="AY108">
        <v>1</v>
      </c>
      <c r="AZ108">
        <v>0</v>
      </c>
      <c r="BA108">
        <v>100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450.95882999999998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450.95882999999998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ROUND(Y108*Source!I103,7)</f>
        <v>2.4249E-2</v>
      </c>
      <c r="CY108">
        <f t="shared" si="54"/>
        <v>74905.03</v>
      </c>
      <c r="CZ108">
        <f t="shared" si="55"/>
        <v>76433.7</v>
      </c>
      <c r="DA108">
        <f t="shared" si="56"/>
        <v>0.98</v>
      </c>
      <c r="DB108">
        <f t="shared" si="49"/>
        <v>450.96</v>
      </c>
      <c r="DC108">
        <f t="shared" si="50"/>
        <v>0</v>
      </c>
      <c r="DD108" t="s">
        <v>3</v>
      </c>
      <c r="DE108" t="s">
        <v>3</v>
      </c>
      <c r="DF108">
        <f>ROUND(ROUND(AE108*AI108,2)*CX108,2)</f>
        <v>1816.37</v>
      </c>
      <c r="DG108">
        <f t="shared" si="53"/>
        <v>0</v>
      </c>
      <c r="DH108">
        <f t="shared" si="51"/>
        <v>0</v>
      </c>
      <c r="DI108">
        <f t="shared" si="52"/>
        <v>0</v>
      </c>
      <c r="DJ108">
        <f t="shared" si="57"/>
        <v>1816.37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ROW(Source!A103)</f>
        <v>103</v>
      </c>
      <c r="B109">
        <v>48199555</v>
      </c>
      <c r="C109">
        <v>48199966</v>
      </c>
      <c r="D109">
        <v>0</v>
      </c>
      <c r="E109">
        <v>1</v>
      </c>
      <c r="F109">
        <v>1</v>
      </c>
      <c r="G109">
        <v>1</v>
      </c>
      <c r="H109">
        <v>3</v>
      </c>
      <c r="I109" t="s">
        <v>512</v>
      </c>
      <c r="J109" t="s">
        <v>3</v>
      </c>
      <c r="K109" t="s">
        <v>513</v>
      </c>
      <c r="L109">
        <v>1301</v>
      </c>
      <c r="N109">
        <v>1003</v>
      </c>
      <c r="O109" t="s">
        <v>273</v>
      </c>
      <c r="P109" t="s">
        <v>273</v>
      </c>
      <c r="Q109">
        <v>1</v>
      </c>
      <c r="W109">
        <v>0</v>
      </c>
      <c r="X109">
        <v>138754153</v>
      </c>
      <c r="Y109">
        <f t="shared" si="48"/>
        <v>100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100</v>
      </c>
      <c r="AU109" t="s">
        <v>3</v>
      </c>
      <c r="AV109">
        <v>0</v>
      </c>
      <c r="AW109">
        <v>2</v>
      </c>
      <c r="AX109">
        <v>48199986</v>
      </c>
      <c r="AY109">
        <v>1</v>
      </c>
      <c r="AZ109">
        <v>0</v>
      </c>
      <c r="BA109">
        <v>101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ROUND(Y109*Source!I103,7)</f>
        <v>411</v>
      </c>
      <c r="CY109">
        <f t="shared" si="54"/>
        <v>0</v>
      </c>
      <c r="CZ109">
        <f t="shared" si="55"/>
        <v>0</v>
      </c>
      <c r="DA109">
        <f t="shared" si="56"/>
        <v>1</v>
      </c>
      <c r="DB109">
        <f t="shared" si="49"/>
        <v>0</v>
      </c>
      <c r="DC109">
        <f t="shared" si="50"/>
        <v>0</v>
      </c>
      <c r="DD109" t="s">
        <v>3</v>
      </c>
      <c r="DE109" t="s">
        <v>3</v>
      </c>
      <c r="DF109">
        <f>ROUND(ROUND(AE109,2)*CX109,2)</f>
        <v>0</v>
      </c>
      <c r="DG109">
        <f t="shared" si="53"/>
        <v>0</v>
      </c>
      <c r="DH109">
        <f t="shared" si="51"/>
        <v>0</v>
      </c>
      <c r="DI109">
        <f t="shared" si="52"/>
        <v>0</v>
      </c>
      <c r="DJ109">
        <f t="shared" si="57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ROW(Source!A103)</f>
        <v>103</v>
      </c>
      <c r="B110">
        <v>48199555</v>
      </c>
      <c r="C110">
        <v>48199966</v>
      </c>
      <c r="D110">
        <v>46059881</v>
      </c>
      <c r="E110">
        <v>1</v>
      </c>
      <c r="F110">
        <v>1</v>
      </c>
      <c r="G110">
        <v>1</v>
      </c>
      <c r="H110">
        <v>3</v>
      </c>
      <c r="I110" t="s">
        <v>271</v>
      </c>
      <c r="J110" t="s">
        <v>274</v>
      </c>
      <c r="K110" t="s">
        <v>272</v>
      </c>
      <c r="L110">
        <v>1301</v>
      </c>
      <c r="N110">
        <v>1003</v>
      </c>
      <c r="O110" t="s">
        <v>273</v>
      </c>
      <c r="P110" t="s">
        <v>273</v>
      </c>
      <c r="Q110">
        <v>1</v>
      </c>
      <c r="W110">
        <v>0</v>
      </c>
      <c r="X110">
        <v>-824149194</v>
      </c>
      <c r="Y110">
        <f t="shared" si="48"/>
        <v>100</v>
      </c>
      <c r="AA110">
        <v>110.55</v>
      </c>
      <c r="AB110">
        <v>0</v>
      </c>
      <c r="AC110">
        <v>0</v>
      </c>
      <c r="AD110">
        <v>0</v>
      </c>
      <c r="AE110">
        <v>112.81</v>
      </c>
      <c r="AF110">
        <v>0</v>
      </c>
      <c r="AG110">
        <v>0</v>
      </c>
      <c r="AH110">
        <v>0</v>
      </c>
      <c r="AI110">
        <v>0.98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100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ROUND(Y110*Source!I103,7)</f>
        <v>411</v>
      </c>
      <c r="CY110">
        <f t="shared" si="54"/>
        <v>110.55</v>
      </c>
      <c r="CZ110">
        <f t="shared" si="55"/>
        <v>112.81</v>
      </c>
      <c r="DA110">
        <f t="shared" si="56"/>
        <v>0.98</v>
      </c>
      <c r="DB110">
        <f t="shared" si="49"/>
        <v>11281</v>
      </c>
      <c r="DC110">
        <f t="shared" si="50"/>
        <v>0</v>
      </c>
      <c r="DD110" t="s">
        <v>3</v>
      </c>
      <c r="DE110" t="s">
        <v>3</v>
      </c>
      <c r="DF110">
        <f>ROUND(ROUND(AE110*AI110,2)*CX110,2)</f>
        <v>45436.05</v>
      </c>
      <c r="DG110">
        <f t="shared" si="53"/>
        <v>0</v>
      </c>
      <c r="DH110">
        <f t="shared" si="51"/>
        <v>0</v>
      </c>
      <c r="DI110">
        <f t="shared" si="52"/>
        <v>0</v>
      </c>
      <c r="DJ110">
        <f t="shared" si="57"/>
        <v>45436.05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ROW(Source!A103)</f>
        <v>103</v>
      </c>
      <c r="B111">
        <v>48199555</v>
      </c>
      <c r="C111">
        <v>48199966</v>
      </c>
      <c r="D111">
        <v>0</v>
      </c>
      <c r="E111">
        <v>1</v>
      </c>
      <c r="F111">
        <v>1</v>
      </c>
      <c r="G111">
        <v>1</v>
      </c>
      <c r="H111">
        <v>3</v>
      </c>
      <c r="I111" t="s">
        <v>514</v>
      </c>
      <c r="J111" t="s">
        <v>3</v>
      </c>
      <c r="K111" t="s">
        <v>515</v>
      </c>
      <c r="L111">
        <v>1348</v>
      </c>
      <c r="N111">
        <v>1009</v>
      </c>
      <c r="O111" t="s">
        <v>160</v>
      </c>
      <c r="P111" t="s">
        <v>160</v>
      </c>
      <c r="Q111">
        <v>1000</v>
      </c>
      <c r="W111">
        <v>0</v>
      </c>
      <c r="X111">
        <v>704239651</v>
      </c>
      <c r="Y111">
        <f t="shared" si="48"/>
        <v>7.1199999999999999E-2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7.1199999999999999E-2</v>
      </c>
      <c r="AU111" t="s">
        <v>3</v>
      </c>
      <c r="AV111">
        <v>0</v>
      </c>
      <c r="AW111">
        <v>2</v>
      </c>
      <c r="AX111">
        <v>48199987</v>
      </c>
      <c r="AY111">
        <v>1</v>
      </c>
      <c r="AZ111">
        <v>0</v>
      </c>
      <c r="BA111">
        <v>102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ROUND(Y111*Source!I103,7)</f>
        <v>0.292632</v>
      </c>
      <c r="CY111">
        <f t="shared" si="54"/>
        <v>0</v>
      </c>
      <c r="CZ111">
        <f t="shared" si="55"/>
        <v>0</v>
      </c>
      <c r="DA111">
        <f t="shared" si="56"/>
        <v>1</v>
      </c>
      <c r="DB111">
        <f t="shared" si="49"/>
        <v>0</v>
      </c>
      <c r="DC111">
        <f t="shared" si="50"/>
        <v>0</v>
      </c>
      <c r="DD111" t="s">
        <v>3</v>
      </c>
      <c r="DE111" t="s">
        <v>3</v>
      </c>
      <c r="DF111">
        <f t="shared" ref="DF111:DF117" si="58">ROUND(ROUND(AE111,2)*CX111,2)</f>
        <v>0</v>
      </c>
      <c r="DG111">
        <f t="shared" si="53"/>
        <v>0</v>
      </c>
      <c r="DH111">
        <f t="shared" si="51"/>
        <v>0</v>
      </c>
      <c r="DI111">
        <f t="shared" si="52"/>
        <v>0</v>
      </c>
      <c r="DJ111">
        <f t="shared" si="57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ROW(Source!A106)</f>
        <v>106</v>
      </c>
      <c r="B112">
        <v>48199555</v>
      </c>
      <c r="C112">
        <v>48199990</v>
      </c>
      <c r="D112">
        <v>45910070</v>
      </c>
      <c r="E112">
        <v>115</v>
      </c>
      <c r="F112">
        <v>1</v>
      </c>
      <c r="G112">
        <v>1</v>
      </c>
      <c r="H112">
        <v>1</v>
      </c>
      <c r="I112" t="s">
        <v>495</v>
      </c>
      <c r="J112" t="s">
        <v>3</v>
      </c>
      <c r="K112" t="s">
        <v>496</v>
      </c>
      <c r="L112">
        <v>1191</v>
      </c>
      <c r="N112">
        <v>1013</v>
      </c>
      <c r="O112" t="s">
        <v>369</v>
      </c>
      <c r="P112" t="s">
        <v>369</v>
      </c>
      <c r="Q112">
        <v>1</v>
      </c>
      <c r="W112">
        <v>0</v>
      </c>
      <c r="X112">
        <v>-1217921481</v>
      </c>
      <c r="Y112">
        <f t="shared" si="48"/>
        <v>8.4600000000000009</v>
      </c>
      <c r="AA112">
        <v>0</v>
      </c>
      <c r="AB112">
        <v>0</v>
      </c>
      <c r="AC112">
        <v>0</v>
      </c>
      <c r="AD112">
        <v>695.04</v>
      </c>
      <c r="AE112">
        <v>0</v>
      </c>
      <c r="AF112">
        <v>0</v>
      </c>
      <c r="AG112">
        <v>0</v>
      </c>
      <c r="AH112">
        <v>695.04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8.4600000000000009</v>
      </c>
      <c r="AU112" t="s">
        <v>3</v>
      </c>
      <c r="AV112">
        <v>1</v>
      </c>
      <c r="AW112">
        <v>2</v>
      </c>
      <c r="AX112">
        <v>48200002</v>
      </c>
      <c r="AY112">
        <v>2</v>
      </c>
      <c r="AZ112">
        <v>131072</v>
      </c>
      <c r="BA112">
        <v>103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5880.0384000000004</v>
      </c>
      <c r="BN112">
        <v>8.4600000000000009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5880.0384000000004</v>
      </c>
      <c r="BU112">
        <v>8.4600000000000009</v>
      </c>
      <c r="BV112">
        <v>0</v>
      </c>
      <c r="BW112">
        <v>1</v>
      </c>
      <c r="CU112">
        <f>ROUND(AT112*Source!I106*AH112*AL112,2)</f>
        <v>294</v>
      </c>
      <c r="CV112">
        <f>ROUND(Y112*Source!I106,7)</f>
        <v>0.42299999999999999</v>
      </c>
      <c r="CW112">
        <v>0</v>
      </c>
      <c r="CX112">
        <f>ROUND(Y112*Source!I106,7)</f>
        <v>0.42299999999999999</v>
      </c>
      <c r="CY112">
        <f>AD112</f>
        <v>695.04</v>
      </c>
      <c r="CZ112">
        <f>AH112</f>
        <v>695.04</v>
      </c>
      <c r="DA112">
        <f>AL112</f>
        <v>1</v>
      </c>
      <c r="DB112">
        <f t="shared" si="49"/>
        <v>5880.04</v>
      </c>
      <c r="DC112">
        <f t="shared" si="50"/>
        <v>0</v>
      </c>
      <c r="DD112" t="s">
        <v>3</v>
      </c>
      <c r="DE112" t="s">
        <v>3</v>
      </c>
      <c r="DF112">
        <f t="shared" si="58"/>
        <v>0</v>
      </c>
      <c r="DG112">
        <f t="shared" si="53"/>
        <v>0</v>
      </c>
      <c r="DH112">
        <f t="shared" si="51"/>
        <v>0</v>
      </c>
      <c r="DI112">
        <f t="shared" si="52"/>
        <v>294</v>
      </c>
      <c r="DJ112">
        <f>DI112</f>
        <v>294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ROW(Source!A106)</f>
        <v>106</v>
      </c>
      <c r="B113">
        <v>48199555</v>
      </c>
      <c r="C113">
        <v>48199990</v>
      </c>
      <c r="D113">
        <v>45910359</v>
      </c>
      <c r="E113">
        <v>115</v>
      </c>
      <c r="F113">
        <v>1</v>
      </c>
      <c r="G113">
        <v>1</v>
      </c>
      <c r="H113">
        <v>1</v>
      </c>
      <c r="I113" t="s">
        <v>370</v>
      </c>
      <c r="J113" t="s">
        <v>3</v>
      </c>
      <c r="K113" t="s">
        <v>371</v>
      </c>
      <c r="L113">
        <v>1191</v>
      </c>
      <c r="N113">
        <v>1013</v>
      </c>
      <c r="O113" t="s">
        <v>369</v>
      </c>
      <c r="P113" t="s">
        <v>369</v>
      </c>
      <c r="Q113">
        <v>1</v>
      </c>
      <c r="W113">
        <v>0</v>
      </c>
      <c r="X113">
        <v>-1417349443</v>
      </c>
      <c r="Y113">
        <f t="shared" si="48"/>
        <v>2.0699999999999998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2.0699999999999998</v>
      </c>
      <c r="AU113" t="s">
        <v>3</v>
      </c>
      <c r="AV113">
        <v>2</v>
      </c>
      <c r="AW113">
        <v>2</v>
      </c>
      <c r="AX113">
        <v>48200003</v>
      </c>
      <c r="AY113">
        <v>1</v>
      </c>
      <c r="AZ113">
        <v>0</v>
      </c>
      <c r="BA113">
        <v>104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ROUND(Y113*Source!I106,7)</f>
        <v>0.10349999999999999</v>
      </c>
      <c r="CY113">
        <f>AD113</f>
        <v>0</v>
      </c>
      <c r="CZ113">
        <f>AH113</f>
        <v>0</v>
      </c>
      <c r="DA113">
        <f>AL113</f>
        <v>1</v>
      </c>
      <c r="DB113">
        <f t="shared" si="49"/>
        <v>0</v>
      </c>
      <c r="DC113">
        <f t="shared" si="50"/>
        <v>0</v>
      </c>
      <c r="DD113" t="s">
        <v>3</v>
      </c>
      <c r="DE113" t="s">
        <v>3</v>
      </c>
      <c r="DF113">
        <f t="shared" si="58"/>
        <v>0</v>
      </c>
      <c r="DG113">
        <f t="shared" si="53"/>
        <v>0</v>
      </c>
      <c r="DH113">
        <f t="shared" si="51"/>
        <v>0</v>
      </c>
      <c r="DI113">
        <f t="shared" si="52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ROW(Source!A106)</f>
        <v>106</v>
      </c>
      <c r="B114">
        <v>48199555</v>
      </c>
      <c r="C114">
        <v>48199990</v>
      </c>
      <c r="D114">
        <v>46128648</v>
      </c>
      <c r="E114">
        <v>1</v>
      </c>
      <c r="F114">
        <v>1</v>
      </c>
      <c r="G114">
        <v>1</v>
      </c>
      <c r="H114">
        <v>2</v>
      </c>
      <c r="I114" t="s">
        <v>501</v>
      </c>
      <c r="J114" t="s">
        <v>502</v>
      </c>
      <c r="K114" t="s">
        <v>503</v>
      </c>
      <c r="L114">
        <v>1368</v>
      </c>
      <c r="N114">
        <v>1011</v>
      </c>
      <c r="O114" t="s">
        <v>375</v>
      </c>
      <c r="P114" t="s">
        <v>375</v>
      </c>
      <c r="Q114">
        <v>1</v>
      </c>
      <c r="W114">
        <v>0</v>
      </c>
      <c r="X114">
        <v>2099800194</v>
      </c>
      <c r="Y114">
        <f t="shared" si="48"/>
        <v>1.31</v>
      </c>
      <c r="AA114">
        <v>0</v>
      </c>
      <c r="AB114">
        <v>1.72</v>
      </c>
      <c r="AC114">
        <v>0</v>
      </c>
      <c r="AD114">
        <v>0</v>
      </c>
      <c r="AE114">
        <v>0</v>
      </c>
      <c r="AF114">
        <v>1.21</v>
      </c>
      <c r="AG114">
        <v>0</v>
      </c>
      <c r="AH114">
        <v>0</v>
      </c>
      <c r="AI114">
        <v>1</v>
      </c>
      <c r="AJ114">
        <v>1.42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1.31</v>
      </c>
      <c r="AU114" t="s">
        <v>3</v>
      </c>
      <c r="AV114">
        <v>0</v>
      </c>
      <c r="AW114">
        <v>2</v>
      </c>
      <c r="AX114">
        <v>48200004</v>
      </c>
      <c r="AY114">
        <v>1</v>
      </c>
      <c r="AZ114">
        <v>0</v>
      </c>
      <c r="BA114">
        <v>105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1.5851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1.5851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f>ROUND(Y114*Source!I106*DO114,7)</f>
        <v>0</v>
      </c>
      <c r="CX114">
        <f>ROUND(Y114*Source!I106,7)</f>
        <v>6.5500000000000003E-2</v>
      </c>
      <c r="CY114">
        <f>AB114</f>
        <v>1.72</v>
      </c>
      <c r="CZ114">
        <f>AF114</f>
        <v>1.21</v>
      </c>
      <c r="DA114">
        <f>AJ114</f>
        <v>1.42</v>
      </c>
      <c r="DB114">
        <f t="shared" si="49"/>
        <v>1.59</v>
      </c>
      <c r="DC114">
        <f t="shared" si="50"/>
        <v>0</v>
      </c>
      <c r="DD114" t="s">
        <v>3</v>
      </c>
      <c r="DE114" t="s">
        <v>3</v>
      </c>
      <c r="DF114">
        <f t="shared" si="58"/>
        <v>0</v>
      </c>
      <c r="DG114">
        <f>ROUND(ROUND(AF114*AJ114,2)*CX114,2)</f>
        <v>0.11</v>
      </c>
      <c r="DH114">
        <f t="shared" si="51"/>
        <v>0</v>
      </c>
      <c r="DI114">
        <f t="shared" si="52"/>
        <v>0</v>
      </c>
      <c r="DJ114">
        <f>DG114+DH114</f>
        <v>0.11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ROW(Source!A106)</f>
        <v>106</v>
      </c>
      <c r="B115">
        <v>48199555</v>
      </c>
      <c r="C115">
        <v>48199990</v>
      </c>
      <c r="D115">
        <v>46129773</v>
      </c>
      <c r="E115">
        <v>1</v>
      </c>
      <c r="F115">
        <v>1</v>
      </c>
      <c r="G115">
        <v>1</v>
      </c>
      <c r="H115">
        <v>2</v>
      </c>
      <c r="I115" t="s">
        <v>405</v>
      </c>
      <c r="J115" t="s">
        <v>406</v>
      </c>
      <c r="K115" t="s">
        <v>407</v>
      </c>
      <c r="L115">
        <v>1368</v>
      </c>
      <c r="N115">
        <v>1011</v>
      </c>
      <c r="O115" t="s">
        <v>375</v>
      </c>
      <c r="P115" t="s">
        <v>375</v>
      </c>
      <c r="Q115">
        <v>1</v>
      </c>
      <c r="W115">
        <v>0</v>
      </c>
      <c r="X115">
        <v>-1370349894</v>
      </c>
      <c r="Y115">
        <f t="shared" si="48"/>
        <v>0.16</v>
      </c>
      <c r="AA115">
        <v>0</v>
      </c>
      <c r="AB115">
        <v>572.77</v>
      </c>
      <c r="AC115">
        <v>782.65</v>
      </c>
      <c r="AD115">
        <v>0</v>
      </c>
      <c r="AE115">
        <v>0</v>
      </c>
      <c r="AF115">
        <v>572.77</v>
      </c>
      <c r="AG115">
        <v>782.65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0.16</v>
      </c>
      <c r="AU115" t="s">
        <v>3</v>
      </c>
      <c r="AV115">
        <v>0</v>
      </c>
      <c r="AW115">
        <v>2</v>
      </c>
      <c r="AX115">
        <v>48200005</v>
      </c>
      <c r="AY115">
        <v>2</v>
      </c>
      <c r="AZ115">
        <v>98304</v>
      </c>
      <c r="BA115">
        <v>106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91.643199999999993</v>
      </c>
      <c r="BL115">
        <v>125.224</v>
      </c>
      <c r="BM115">
        <v>0</v>
      </c>
      <c r="BN115">
        <v>0</v>
      </c>
      <c r="BO115">
        <v>0.16</v>
      </c>
      <c r="BP115">
        <v>1</v>
      </c>
      <c r="BQ115">
        <v>0</v>
      </c>
      <c r="BR115">
        <v>91.643199999999993</v>
      </c>
      <c r="BS115">
        <v>125.224</v>
      </c>
      <c r="BT115">
        <v>0</v>
      </c>
      <c r="BU115">
        <v>0</v>
      </c>
      <c r="BV115">
        <v>0.16</v>
      </c>
      <c r="BW115">
        <v>1</v>
      </c>
      <c r="CV115">
        <v>0</v>
      </c>
      <c r="CW115">
        <f>ROUND(Y115*Source!I106*DO115,7)</f>
        <v>8.0000000000000002E-3</v>
      </c>
      <c r="CX115">
        <f>ROUND(Y115*Source!I106,7)</f>
        <v>8.0000000000000002E-3</v>
      </c>
      <c r="CY115">
        <f>AB115</f>
        <v>572.77</v>
      </c>
      <c r="CZ115">
        <f>AF115</f>
        <v>572.77</v>
      </c>
      <c r="DA115">
        <f>AJ115</f>
        <v>1</v>
      </c>
      <c r="DB115">
        <f t="shared" si="49"/>
        <v>91.64</v>
      </c>
      <c r="DC115">
        <f t="shared" si="50"/>
        <v>125.22</v>
      </c>
      <c r="DD115" t="s">
        <v>3</v>
      </c>
      <c r="DE115" t="s">
        <v>3</v>
      </c>
      <c r="DF115">
        <f t="shared" si="58"/>
        <v>0</v>
      </c>
      <c r="DG115">
        <f t="shared" ref="DG115:DG122" si="59">ROUND(ROUND(AF115,2)*CX115,2)</f>
        <v>4.58</v>
      </c>
      <c r="DH115">
        <f t="shared" si="51"/>
        <v>6.26</v>
      </c>
      <c r="DI115">
        <f t="shared" si="52"/>
        <v>0</v>
      </c>
      <c r="DJ115">
        <f>DG115+DH115</f>
        <v>10.84</v>
      </c>
      <c r="DK115">
        <v>1</v>
      </c>
      <c r="DL115" t="s">
        <v>408</v>
      </c>
      <c r="DM115">
        <v>4</v>
      </c>
      <c r="DN115" t="s">
        <v>369</v>
      </c>
      <c r="DO115">
        <v>1</v>
      </c>
    </row>
    <row r="116" spans="1:119" x14ac:dyDescent="0.2">
      <c r="A116">
        <f>ROW(Source!A106)</f>
        <v>106</v>
      </c>
      <c r="B116">
        <v>48199555</v>
      </c>
      <c r="C116">
        <v>48199990</v>
      </c>
      <c r="D116">
        <v>46129899</v>
      </c>
      <c r="E116">
        <v>1</v>
      </c>
      <c r="F116">
        <v>1</v>
      </c>
      <c r="G116">
        <v>1</v>
      </c>
      <c r="H116">
        <v>2</v>
      </c>
      <c r="I116" t="s">
        <v>504</v>
      </c>
      <c r="J116" t="s">
        <v>505</v>
      </c>
      <c r="K116" t="s">
        <v>506</v>
      </c>
      <c r="L116">
        <v>1368</v>
      </c>
      <c r="N116">
        <v>1011</v>
      </c>
      <c r="O116" t="s">
        <v>375</v>
      </c>
      <c r="P116" t="s">
        <v>375</v>
      </c>
      <c r="Q116">
        <v>1</v>
      </c>
      <c r="W116">
        <v>0</v>
      </c>
      <c r="X116">
        <v>464885593</v>
      </c>
      <c r="Y116">
        <f t="shared" si="48"/>
        <v>1.91</v>
      </c>
      <c r="AA116">
        <v>0</v>
      </c>
      <c r="AB116">
        <v>75.47</v>
      </c>
      <c r="AC116">
        <v>782.65</v>
      </c>
      <c r="AD116">
        <v>0</v>
      </c>
      <c r="AE116">
        <v>0</v>
      </c>
      <c r="AF116">
        <v>75.47</v>
      </c>
      <c r="AG116">
        <v>782.65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1.91</v>
      </c>
      <c r="AU116" t="s">
        <v>3</v>
      </c>
      <c r="AV116">
        <v>0</v>
      </c>
      <c r="AW116">
        <v>2</v>
      </c>
      <c r="AX116">
        <v>48200006</v>
      </c>
      <c r="AY116">
        <v>2</v>
      </c>
      <c r="AZ116">
        <v>98304</v>
      </c>
      <c r="BA116">
        <v>107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144.14769999999999</v>
      </c>
      <c r="BL116">
        <v>1494.8615</v>
      </c>
      <c r="BM116">
        <v>0</v>
      </c>
      <c r="BN116">
        <v>0</v>
      </c>
      <c r="BO116">
        <v>1.91</v>
      </c>
      <c r="BP116">
        <v>1</v>
      </c>
      <c r="BQ116">
        <v>0</v>
      </c>
      <c r="BR116">
        <v>144.14769999999999</v>
      </c>
      <c r="BS116">
        <v>1494.8615</v>
      </c>
      <c r="BT116">
        <v>0</v>
      </c>
      <c r="BU116">
        <v>0</v>
      </c>
      <c r="BV116">
        <v>1.91</v>
      </c>
      <c r="BW116">
        <v>1</v>
      </c>
      <c r="CV116">
        <v>0</v>
      </c>
      <c r="CW116">
        <f>ROUND(Y116*Source!I106*DO116,7)</f>
        <v>9.5500000000000002E-2</v>
      </c>
      <c r="CX116">
        <f>ROUND(Y116*Source!I106,7)</f>
        <v>9.5500000000000002E-2</v>
      </c>
      <c r="CY116">
        <f>AB116</f>
        <v>75.47</v>
      </c>
      <c r="CZ116">
        <f>AF116</f>
        <v>75.47</v>
      </c>
      <c r="DA116">
        <f>AJ116</f>
        <v>1</v>
      </c>
      <c r="DB116">
        <f t="shared" si="49"/>
        <v>144.15</v>
      </c>
      <c r="DC116">
        <f t="shared" si="50"/>
        <v>1494.86</v>
      </c>
      <c r="DD116" t="s">
        <v>3</v>
      </c>
      <c r="DE116" t="s">
        <v>3</v>
      </c>
      <c r="DF116">
        <f t="shared" si="58"/>
        <v>0</v>
      </c>
      <c r="DG116">
        <f t="shared" si="59"/>
        <v>7.21</v>
      </c>
      <c r="DH116">
        <f t="shared" si="51"/>
        <v>74.739999999999995</v>
      </c>
      <c r="DI116">
        <f t="shared" si="52"/>
        <v>0</v>
      </c>
      <c r="DJ116">
        <f>DG116+DH116</f>
        <v>81.949999999999989</v>
      </c>
      <c r="DK116">
        <v>1</v>
      </c>
      <c r="DL116" t="s">
        <v>408</v>
      </c>
      <c r="DM116">
        <v>4</v>
      </c>
      <c r="DN116" t="s">
        <v>369</v>
      </c>
      <c r="DO116">
        <v>1</v>
      </c>
    </row>
    <row r="117" spans="1:119" x14ac:dyDescent="0.2">
      <c r="A117">
        <f>ROW(Source!A106)</f>
        <v>106</v>
      </c>
      <c r="B117">
        <v>48199555</v>
      </c>
      <c r="C117">
        <v>48199990</v>
      </c>
      <c r="D117">
        <v>0</v>
      </c>
      <c r="E117">
        <v>1</v>
      </c>
      <c r="F117">
        <v>1</v>
      </c>
      <c r="G117">
        <v>1</v>
      </c>
      <c r="H117">
        <v>3</v>
      </c>
      <c r="I117" t="s">
        <v>507</v>
      </c>
      <c r="J117" t="s">
        <v>3</v>
      </c>
      <c r="K117" t="s">
        <v>508</v>
      </c>
      <c r="L117">
        <v>1377</v>
      </c>
      <c r="N117">
        <v>1013</v>
      </c>
      <c r="O117" t="s">
        <v>203</v>
      </c>
      <c r="P117" t="s">
        <v>203</v>
      </c>
      <c r="Q117">
        <v>1</v>
      </c>
      <c r="W117">
        <v>0</v>
      </c>
      <c r="X117">
        <v>-1614040265</v>
      </c>
      <c r="Y117">
        <f t="shared" si="48"/>
        <v>183.32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183.32</v>
      </c>
      <c r="AU117" t="s">
        <v>3</v>
      </c>
      <c r="AV117">
        <v>0</v>
      </c>
      <c r="AW117">
        <v>2</v>
      </c>
      <c r="AX117">
        <v>48200007</v>
      </c>
      <c r="AY117">
        <v>1</v>
      </c>
      <c r="AZ117">
        <v>0</v>
      </c>
      <c r="BA117">
        <v>108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ROUND(Y117*Source!I106,7)</f>
        <v>9.1660000000000004</v>
      </c>
      <c r="CY117">
        <f t="shared" ref="CY117:CY122" si="60">AA117</f>
        <v>0</v>
      </c>
      <c r="CZ117">
        <f t="shared" ref="CZ117:CZ122" si="61">AE117</f>
        <v>0</v>
      </c>
      <c r="DA117">
        <f t="shared" ref="DA117:DA122" si="62">AI117</f>
        <v>1</v>
      </c>
      <c r="DB117">
        <f t="shared" si="49"/>
        <v>0</v>
      </c>
      <c r="DC117">
        <f t="shared" si="50"/>
        <v>0</v>
      </c>
      <c r="DD117" t="s">
        <v>3</v>
      </c>
      <c r="DE117" t="s">
        <v>3</v>
      </c>
      <c r="DF117">
        <f t="shared" si="58"/>
        <v>0</v>
      </c>
      <c r="DG117">
        <f t="shared" si="59"/>
        <v>0</v>
      </c>
      <c r="DH117">
        <f t="shared" si="51"/>
        <v>0</v>
      </c>
      <c r="DI117">
        <f t="shared" si="52"/>
        <v>0</v>
      </c>
      <c r="DJ117">
        <f t="shared" ref="DJ117:DJ122" si="63"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ROW(Source!A106)</f>
        <v>106</v>
      </c>
      <c r="B118">
        <v>48199555</v>
      </c>
      <c r="C118">
        <v>48199990</v>
      </c>
      <c r="D118">
        <v>46059832</v>
      </c>
      <c r="E118">
        <v>1</v>
      </c>
      <c r="F118">
        <v>1</v>
      </c>
      <c r="G118">
        <v>1</v>
      </c>
      <c r="H118">
        <v>3</v>
      </c>
      <c r="I118" t="s">
        <v>431</v>
      </c>
      <c r="J118" t="s">
        <v>432</v>
      </c>
      <c r="K118" t="s">
        <v>433</v>
      </c>
      <c r="L118">
        <v>1348</v>
      </c>
      <c r="N118">
        <v>1009</v>
      </c>
      <c r="O118" t="s">
        <v>160</v>
      </c>
      <c r="P118" t="s">
        <v>160</v>
      </c>
      <c r="Q118">
        <v>1000</v>
      </c>
      <c r="W118">
        <v>0</v>
      </c>
      <c r="X118">
        <v>-1644051088</v>
      </c>
      <c r="Y118">
        <f t="shared" si="48"/>
        <v>1E-4</v>
      </c>
      <c r="AA118">
        <v>85500.79</v>
      </c>
      <c r="AB118">
        <v>0</v>
      </c>
      <c r="AC118">
        <v>0</v>
      </c>
      <c r="AD118">
        <v>0</v>
      </c>
      <c r="AE118">
        <v>87245.7</v>
      </c>
      <c r="AF118">
        <v>0</v>
      </c>
      <c r="AG118">
        <v>0</v>
      </c>
      <c r="AH118">
        <v>0</v>
      </c>
      <c r="AI118">
        <v>0.98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1E-4</v>
      </c>
      <c r="AU118" t="s">
        <v>3</v>
      </c>
      <c r="AV118">
        <v>0</v>
      </c>
      <c r="AW118">
        <v>2</v>
      </c>
      <c r="AX118">
        <v>48200008</v>
      </c>
      <c r="AY118">
        <v>1</v>
      </c>
      <c r="AZ118">
        <v>0</v>
      </c>
      <c r="BA118">
        <v>109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8.7245699999999999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8.7245699999999999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ROUND(Y118*Source!I106,7)</f>
        <v>5.0000000000000004E-6</v>
      </c>
      <c r="CY118">
        <f t="shared" si="60"/>
        <v>85500.79</v>
      </c>
      <c r="CZ118">
        <f t="shared" si="61"/>
        <v>87245.7</v>
      </c>
      <c r="DA118">
        <f t="shared" si="62"/>
        <v>0.98</v>
      </c>
      <c r="DB118">
        <f t="shared" si="49"/>
        <v>8.7200000000000006</v>
      </c>
      <c r="DC118">
        <f t="shared" si="50"/>
        <v>0</v>
      </c>
      <c r="DD118" t="s">
        <v>3</v>
      </c>
      <c r="DE118" t="s">
        <v>3</v>
      </c>
      <c r="DF118">
        <f>ROUND(ROUND(AE118*AI118,2)*CX118,2)</f>
        <v>0.43</v>
      </c>
      <c r="DG118">
        <f t="shared" si="59"/>
        <v>0</v>
      </c>
      <c r="DH118">
        <f t="shared" si="51"/>
        <v>0</v>
      </c>
      <c r="DI118">
        <f t="shared" si="52"/>
        <v>0</v>
      </c>
      <c r="DJ118">
        <f t="shared" si="63"/>
        <v>0.43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ROW(Source!A106)</f>
        <v>106</v>
      </c>
      <c r="B119">
        <v>48199555</v>
      </c>
      <c r="C119">
        <v>48199990</v>
      </c>
      <c r="D119">
        <v>46059836</v>
      </c>
      <c r="E119">
        <v>1</v>
      </c>
      <c r="F119">
        <v>1</v>
      </c>
      <c r="G119">
        <v>1</v>
      </c>
      <c r="H119">
        <v>3</v>
      </c>
      <c r="I119" t="s">
        <v>509</v>
      </c>
      <c r="J119" t="s">
        <v>510</v>
      </c>
      <c r="K119" t="s">
        <v>511</v>
      </c>
      <c r="L119">
        <v>1348</v>
      </c>
      <c r="N119">
        <v>1009</v>
      </c>
      <c r="O119" t="s">
        <v>160</v>
      </c>
      <c r="P119" t="s">
        <v>160</v>
      </c>
      <c r="Q119">
        <v>1000</v>
      </c>
      <c r="W119">
        <v>0</v>
      </c>
      <c r="X119">
        <v>1323556024</v>
      </c>
      <c r="Y119">
        <f t="shared" si="48"/>
        <v>5.8999999999999999E-3</v>
      </c>
      <c r="AA119">
        <v>74905.03</v>
      </c>
      <c r="AB119">
        <v>0</v>
      </c>
      <c r="AC119">
        <v>0</v>
      </c>
      <c r="AD119">
        <v>0</v>
      </c>
      <c r="AE119">
        <v>76433.7</v>
      </c>
      <c r="AF119">
        <v>0</v>
      </c>
      <c r="AG119">
        <v>0</v>
      </c>
      <c r="AH119">
        <v>0</v>
      </c>
      <c r="AI119">
        <v>0.98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5.8999999999999999E-3</v>
      </c>
      <c r="AU119" t="s">
        <v>3</v>
      </c>
      <c r="AV119">
        <v>0</v>
      </c>
      <c r="AW119">
        <v>2</v>
      </c>
      <c r="AX119">
        <v>48200009</v>
      </c>
      <c r="AY119">
        <v>1</v>
      </c>
      <c r="AZ119">
        <v>0</v>
      </c>
      <c r="BA119">
        <v>110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450.95882999999998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450.95882999999998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ROUND(Y119*Source!I106,7)</f>
        <v>2.9500000000000001E-4</v>
      </c>
      <c r="CY119">
        <f t="shared" si="60"/>
        <v>74905.03</v>
      </c>
      <c r="CZ119">
        <f t="shared" si="61"/>
        <v>76433.7</v>
      </c>
      <c r="DA119">
        <f t="shared" si="62"/>
        <v>0.98</v>
      </c>
      <c r="DB119">
        <f t="shared" si="49"/>
        <v>450.96</v>
      </c>
      <c r="DC119">
        <f t="shared" si="50"/>
        <v>0</v>
      </c>
      <c r="DD119" t="s">
        <v>3</v>
      </c>
      <c r="DE119" t="s">
        <v>3</v>
      </c>
      <c r="DF119">
        <f>ROUND(ROUND(AE119*AI119,2)*CX119,2)</f>
        <v>22.1</v>
      </c>
      <c r="DG119">
        <f t="shared" si="59"/>
        <v>0</v>
      </c>
      <c r="DH119">
        <f t="shared" si="51"/>
        <v>0</v>
      </c>
      <c r="DI119">
        <f t="shared" si="52"/>
        <v>0</v>
      </c>
      <c r="DJ119">
        <f t="shared" si="63"/>
        <v>22.1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ROW(Source!A106)</f>
        <v>106</v>
      </c>
      <c r="B120">
        <v>48199555</v>
      </c>
      <c r="C120">
        <v>48199990</v>
      </c>
      <c r="D120">
        <v>0</v>
      </c>
      <c r="E120">
        <v>1</v>
      </c>
      <c r="F120">
        <v>1</v>
      </c>
      <c r="G120">
        <v>1</v>
      </c>
      <c r="H120">
        <v>3</v>
      </c>
      <c r="I120" t="s">
        <v>512</v>
      </c>
      <c r="J120" t="s">
        <v>3</v>
      </c>
      <c r="K120" t="s">
        <v>516</v>
      </c>
      <c r="L120">
        <v>1301</v>
      </c>
      <c r="N120">
        <v>1003</v>
      </c>
      <c r="O120" t="s">
        <v>273</v>
      </c>
      <c r="P120" t="s">
        <v>273</v>
      </c>
      <c r="Q120">
        <v>1</v>
      </c>
      <c r="W120">
        <v>0</v>
      </c>
      <c r="X120">
        <v>67467915</v>
      </c>
      <c r="Y120">
        <f t="shared" si="48"/>
        <v>100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100</v>
      </c>
      <c r="AU120" t="s">
        <v>3</v>
      </c>
      <c r="AV120">
        <v>0</v>
      </c>
      <c r="AW120">
        <v>2</v>
      </c>
      <c r="AX120">
        <v>48200010</v>
      </c>
      <c r="AY120">
        <v>1</v>
      </c>
      <c r="AZ120">
        <v>0</v>
      </c>
      <c r="BA120">
        <v>111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ROUND(Y120*Source!I106,7)</f>
        <v>5</v>
      </c>
      <c r="CY120">
        <f t="shared" si="60"/>
        <v>0</v>
      </c>
      <c r="CZ120">
        <f t="shared" si="61"/>
        <v>0</v>
      </c>
      <c r="DA120">
        <f t="shared" si="62"/>
        <v>1</v>
      </c>
      <c r="DB120">
        <f t="shared" si="49"/>
        <v>0</v>
      </c>
      <c r="DC120">
        <f t="shared" si="50"/>
        <v>0</v>
      </c>
      <c r="DD120" t="s">
        <v>3</v>
      </c>
      <c r="DE120" t="s">
        <v>3</v>
      </c>
      <c r="DF120">
        <f>ROUND(ROUND(AE120,2)*CX120,2)</f>
        <v>0</v>
      </c>
      <c r="DG120">
        <f t="shared" si="59"/>
        <v>0</v>
      </c>
      <c r="DH120">
        <f t="shared" si="51"/>
        <v>0</v>
      </c>
      <c r="DI120">
        <f t="shared" si="52"/>
        <v>0</v>
      </c>
      <c r="DJ120">
        <f t="shared" si="63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ROW(Source!A106)</f>
        <v>106</v>
      </c>
      <c r="B121">
        <v>48199555</v>
      </c>
      <c r="C121">
        <v>48199990</v>
      </c>
      <c r="D121">
        <v>46059911</v>
      </c>
      <c r="E121">
        <v>1</v>
      </c>
      <c r="F121">
        <v>1</v>
      </c>
      <c r="G121">
        <v>1</v>
      </c>
      <c r="H121">
        <v>3</v>
      </c>
      <c r="I121" t="s">
        <v>284</v>
      </c>
      <c r="J121" t="s">
        <v>286</v>
      </c>
      <c r="K121" t="s">
        <v>285</v>
      </c>
      <c r="L121">
        <v>1301</v>
      </c>
      <c r="N121">
        <v>1003</v>
      </c>
      <c r="O121" t="s">
        <v>273</v>
      </c>
      <c r="P121" t="s">
        <v>273</v>
      </c>
      <c r="Q121">
        <v>1</v>
      </c>
      <c r="W121">
        <v>0</v>
      </c>
      <c r="X121">
        <v>-1314461833</v>
      </c>
      <c r="Y121">
        <f t="shared" si="48"/>
        <v>100</v>
      </c>
      <c r="AA121">
        <v>103.21</v>
      </c>
      <c r="AB121">
        <v>0</v>
      </c>
      <c r="AC121">
        <v>0</v>
      </c>
      <c r="AD121">
        <v>0</v>
      </c>
      <c r="AE121">
        <v>105.32</v>
      </c>
      <c r="AF121">
        <v>0</v>
      </c>
      <c r="AG121">
        <v>0</v>
      </c>
      <c r="AH121">
        <v>0</v>
      </c>
      <c r="AI121">
        <v>0.98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100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ROUND(Y121*Source!I106,7)</f>
        <v>5</v>
      </c>
      <c r="CY121">
        <f t="shared" si="60"/>
        <v>103.21</v>
      </c>
      <c r="CZ121">
        <f t="shared" si="61"/>
        <v>105.32</v>
      </c>
      <c r="DA121">
        <f t="shared" si="62"/>
        <v>0.98</v>
      </c>
      <c r="DB121">
        <f t="shared" si="49"/>
        <v>10532</v>
      </c>
      <c r="DC121">
        <f t="shared" si="50"/>
        <v>0</v>
      </c>
      <c r="DD121" t="s">
        <v>3</v>
      </c>
      <c r="DE121" t="s">
        <v>3</v>
      </c>
      <c r="DF121">
        <f>ROUND(ROUND(AE121*AI121,2)*CX121,2)</f>
        <v>516.04999999999995</v>
      </c>
      <c r="DG121">
        <f t="shared" si="59"/>
        <v>0</v>
      </c>
      <c r="DH121">
        <f t="shared" si="51"/>
        <v>0</v>
      </c>
      <c r="DI121">
        <f t="shared" si="52"/>
        <v>0</v>
      </c>
      <c r="DJ121">
        <f t="shared" si="63"/>
        <v>516.04999999999995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ROW(Source!A106)</f>
        <v>106</v>
      </c>
      <c r="B122">
        <v>48199555</v>
      </c>
      <c r="C122">
        <v>48199990</v>
      </c>
      <c r="D122">
        <v>0</v>
      </c>
      <c r="E122">
        <v>1</v>
      </c>
      <c r="F122">
        <v>1</v>
      </c>
      <c r="G122">
        <v>1</v>
      </c>
      <c r="H122">
        <v>3</v>
      </c>
      <c r="I122" t="s">
        <v>514</v>
      </c>
      <c r="J122" t="s">
        <v>3</v>
      </c>
      <c r="K122" t="s">
        <v>515</v>
      </c>
      <c r="L122">
        <v>1348</v>
      </c>
      <c r="N122">
        <v>1009</v>
      </c>
      <c r="O122" t="s">
        <v>160</v>
      </c>
      <c r="P122" t="s">
        <v>160</v>
      </c>
      <c r="Q122">
        <v>1000</v>
      </c>
      <c r="W122">
        <v>0</v>
      </c>
      <c r="X122">
        <v>704239651</v>
      </c>
      <c r="Y122">
        <f t="shared" si="48"/>
        <v>7.1199999999999999E-2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7.1199999999999999E-2</v>
      </c>
      <c r="AU122" t="s">
        <v>3</v>
      </c>
      <c r="AV122">
        <v>0</v>
      </c>
      <c r="AW122">
        <v>2</v>
      </c>
      <c r="AX122">
        <v>48200011</v>
      </c>
      <c r="AY122">
        <v>1</v>
      </c>
      <c r="AZ122">
        <v>0</v>
      </c>
      <c r="BA122">
        <v>112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ROUND(Y122*Source!I106,7)</f>
        <v>3.5599999999999998E-3</v>
      </c>
      <c r="CY122">
        <f t="shared" si="60"/>
        <v>0</v>
      </c>
      <c r="CZ122">
        <f t="shared" si="61"/>
        <v>0</v>
      </c>
      <c r="DA122">
        <f t="shared" si="62"/>
        <v>1</v>
      </c>
      <c r="DB122">
        <f t="shared" si="49"/>
        <v>0</v>
      </c>
      <c r="DC122">
        <f t="shared" si="50"/>
        <v>0</v>
      </c>
      <c r="DD122" t="s">
        <v>3</v>
      </c>
      <c r="DE122" t="s">
        <v>3</v>
      </c>
      <c r="DF122">
        <f>ROUND(ROUND(AE122,2)*CX122,2)</f>
        <v>0</v>
      </c>
      <c r="DG122">
        <f t="shared" si="59"/>
        <v>0</v>
      </c>
      <c r="DH122">
        <f t="shared" si="51"/>
        <v>0</v>
      </c>
      <c r="DI122">
        <f t="shared" si="52"/>
        <v>0</v>
      </c>
      <c r="DJ122">
        <f t="shared" si="63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48199741</v>
      </c>
      <c r="C1">
        <v>48199735</v>
      </c>
      <c r="D1">
        <v>45910018</v>
      </c>
      <c r="E1">
        <v>115</v>
      </c>
      <c r="F1">
        <v>1</v>
      </c>
      <c r="G1">
        <v>1</v>
      </c>
      <c r="H1">
        <v>1</v>
      </c>
      <c r="I1" t="s">
        <v>367</v>
      </c>
      <c r="J1" t="s">
        <v>3</v>
      </c>
      <c r="K1" t="s">
        <v>368</v>
      </c>
      <c r="L1">
        <v>1191</v>
      </c>
      <c r="N1">
        <v>1013</v>
      </c>
      <c r="O1" t="s">
        <v>369</v>
      </c>
      <c r="P1" t="s">
        <v>369</v>
      </c>
      <c r="Q1">
        <v>1</v>
      </c>
      <c r="X1">
        <v>8.4700000000000006</v>
      </c>
      <c r="Y1">
        <v>0</v>
      </c>
      <c r="Z1">
        <v>0</v>
      </c>
      <c r="AA1">
        <v>0</v>
      </c>
      <c r="AB1">
        <v>636.64</v>
      </c>
      <c r="AC1">
        <v>0</v>
      </c>
      <c r="AD1">
        <v>1</v>
      </c>
      <c r="AE1">
        <v>1</v>
      </c>
      <c r="AF1" t="s">
        <v>3</v>
      </c>
      <c r="AG1">
        <v>8.4700000000000006</v>
      </c>
      <c r="AH1">
        <v>2</v>
      </c>
      <c r="AI1">
        <v>48199736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48199742</v>
      </c>
      <c r="C2">
        <v>48199735</v>
      </c>
      <c r="D2">
        <v>45910359</v>
      </c>
      <c r="E2">
        <v>115</v>
      </c>
      <c r="F2">
        <v>1</v>
      </c>
      <c r="G2">
        <v>1</v>
      </c>
      <c r="H2">
        <v>1</v>
      </c>
      <c r="I2" t="s">
        <v>370</v>
      </c>
      <c r="J2" t="s">
        <v>3</v>
      </c>
      <c r="K2" t="s">
        <v>371</v>
      </c>
      <c r="L2">
        <v>1191</v>
      </c>
      <c r="N2">
        <v>1013</v>
      </c>
      <c r="O2" t="s">
        <v>369</v>
      </c>
      <c r="P2" t="s">
        <v>369</v>
      </c>
      <c r="Q2">
        <v>1</v>
      </c>
      <c r="X2">
        <v>27.18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27.18</v>
      </c>
      <c r="AH2">
        <v>2</v>
      </c>
      <c r="AI2">
        <v>48199737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48199743</v>
      </c>
      <c r="C3">
        <v>48199735</v>
      </c>
      <c r="D3">
        <v>46127824</v>
      </c>
      <c r="E3">
        <v>1</v>
      </c>
      <c r="F3">
        <v>1</v>
      </c>
      <c r="G3">
        <v>1</v>
      </c>
      <c r="H3">
        <v>2</v>
      </c>
      <c r="I3" t="s">
        <v>372</v>
      </c>
      <c r="J3" t="s">
        <v>373</v>
      </c>
      <c r="K3" t="s">
        <v>374</v>
      </c>
      <c r="L3">
        <v>1368</v>
      </c>
      <c r="N3">
        <v>1011</v>
      </c>
      <c r="O3" t="s">
        <v>375</v>
      </c>
      <c r="P3" t="s">
        <v>375</v>
      </c>
      <c r="Q3">
        <v>1</v>
      </c>
      <c r="X3">
        <v>5.97</v>
      </c>
      <c r="Y3">
        <v>0</v>
      </c>
      <c r="Z3">
        <v>887.54</v>
      </c>
      <c r="AA3">
        <v>1051.33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5.97</v>
      </c>
      <c r="AH3">
        <v>2</v>
      </c>
      <c r="AI3">
        <v>48199738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48199744</v>
      </c>
      <c r="C4">
        <v>48199735</v>
      </c>
      <c r="D4">
        <v>46127882</v>
      </c>
      <c r="E4">
        <v>1</v>
      </c>
      <c r="F4">
        <v>1</v>
      </c>
      <c r="G4">
        <v>1</v>
      </c>
      <c r="H4">
        <v>2</v>
      </c>
      <c r="I4" t="s">
        <v>377</v>
      </c>
      <c r="J4" t="s">
        <v>378</v>
      </c>
      <c r="K4" t="s">
        <v>379</v>
      </c>
      <c r="L4">
        <v>1368</v>
      </c>
      <c r="N4">
        <v>1011</v>
      </c>
      <c r="O4" t="s">
        <v>375</v>
      </c>
      <c r="P4" t="s">
        <v>375</v>
      </c>
      <c r="Q4">
        <v>1</v>
      </c>
      <c r="X4">
        <v>21.21</v>
      </c>
      <c r="Y4">
        <v>0</v>
      </c>
      <c r="Z4">
        <v>1054.03</v>
      </c>
      <c r="AA4">
        <v>1051.33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21.21</v>
      </c>
      <c r="AH4">
        <v>2</v>
      </c>
      <c r="AI4">
        <v>48199739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48199745</v>
      </c>
      <c r="C5">
        <v>48199735</v>
      </c>
      <c r="D5">
        <v>46049450</v>
      </c>
      <c r="E5">
        <v>1</v>
      </c>
      <c r="F5">
        <v>1</v>
      </c>
      <c r="G5">
        <v>1</v>
      </c>
      <c r="H5">
        <v>3</v>
      </c>
      <c r="I5" t="s">
        <v>380</v>
      </c>
      <c r="J5" t="s">
        <v>381</v>
      </c>
      <c r="K5" t="s">
        <v>382</v>
      </c>
      <c r="L5">
        <v>1339</v>
      </c>
      <c r="N5">
        <v>1007</v>
      </c>
      <c r="O5" t="s">
        <v>46</v>
      </c>
      <c r="P5" t="s">
        <v>46</v>
      </c>
      <c r="Q5">
        <v>1</v>
      </c>
      <c r="X5">
        <v>0.1</v>
      </c>
      <c r="Y5">
        <v>2560.83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</v>
      </c>
      <c r="AH5">
        <v>2</v>
      </c>
      <c r="AI5">
        <v>48199740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ROW(Source!A70)</f>
        <v>70</v>
      </c>
      <c r="B6">
        <v>48199759</v>
      </c>
      <c r="C6">
        <v>48199751</v>
      </c>
      <c r="D6">
        <v>45910028</v>
      </c>
      <c r="E6">
        <v>115</v>
      </c>
      <c r="F6">
        <v>1</v>
      </c>
      <c r="G6">
        <v>1</v>
      </c>
      <c r="H6">
        <v>1</v>
      </c>
      <c r="I6" t="s">
        <v>383</v>
      </c>
      <c r="J6" t="s">
        <v>3</v>
      </c>
      <c r="K6" t="s">
        <v>517</v>
      </c>
      <c r="L6">
        <v>1191</v>
      </c>
      <c r="N6">
        <v>1013</v>
      </c>
      <c r="O6" t="s">
        <v>369</v>
      </c>
      <c r="P6" t="s">
        <v>369</v>
      </c>
      <c r="Q6">
        <v>1</v>
      </c>
      <c r="X6">
        <v>0.85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0.85</v>
      </c>
      <c r="AH6">
        <v>2</v>
      </c>
      <c r="AI6">
        <v>48199752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ROW(Source!A70)</f>
        <v>70</v>
      </c>
      <c r="B7">
        <v>48199760</v>
      </c>
      <c r="C7">
        <v>48199751</v>
      </c>
      <c r="D7">
        <v>45910359</v>
      </c>
      <c r="E7">
        <v>115</v>
      </c>
      <c r="F7">
        <v>1</v>
      </c>
      <c r="G7">
        <v>1</v>
      </c>
      <c r="H7">
        <v>1</v>
      </c>
      <c r="I7" t="s">
        <v>370</v>
      </c>
      <c r="J7" t="s">
        <v>3</v>
      </c>
      <c r="K7" t="s">
        <v>371</v>
      </c>
      <c r="L7">
        <v>1191</v>
      </c>
      <c r="N7">
        <v>1013</v>
      </c>
      <c r="O7" t="s">
        <v>369</v>
      </c>
      <c r="P7" t="s">
        <v>369</v>
      </c>
      <c r="Q7">
        <v>1</v>
      </c>
      <c r="X7">
        <v>7.0000000000000007E-2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7.0000000000000007E-2</v>
      </c>
      <c r="AH7">
        <v>2</v>
      </c>
      <c r="AI7">
        <v>48199753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ROW(Source!A70)</f>
        <v>70</v>
      </c>
      <c r="B8">
        <v>48199761</v>
      </c>
      <c r="C8">
        <v>48199751</v>
      </c>
      <c r="D8">
        <v>46128707</v>
      </c>
      <c r="E8">
        <v>1</v>
      </c>
      <c r="F8">
        <v>1</v>
      </c>
      <c r="G8">
        <v>1</v>
      </c>
      <c r="H8">
        <v>2</v>
      </c>
      <c r="I8" t="s">
        <v>385</v>
      </c>
      <c r="J8" t="s">
        <v>386</v>
      </c>
      <c r="K8" t="s">
        <v>387</v>
      </c>
      <c r="L8">
        <v>1368</v>
      </c>
      <c r="N8">
        <v>1011</v>
      </c>
      <c r="O8" t="s">
        <v>375</v>
      </c>
      <c r="P8" t="s">
        <v>375</v>
      </c>
      <c r="Q8">
        <v>1</v>
      </c>
      <c r="X8">
        <v>7.0000000000000007E-2</v>
      </c>
      <c r="Y8">
        <v>0</v>
      </c>
      <c r="Z8">
        <v>1095.97</v>
      </c>
      <c r="AA8">
        <v>386.65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7.0000000000000007E-2</v>
      </c>
      <c r="AH8">
        <v>2</v>
      </c>
      <c r="AI8">
        <v>48199754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ROW(Source!A70)</f>
        <v>70</v>
      </c>
      <c r="B9">
        <v>48199762</v>
      </c>
      <c r="C9">
        <v>48199751</v>
      </c>
      <c r="D9">
        <v>46129110</v>
      </c>
      <c r="E9">
        <v>1</v>
      </c>
      <c r="F9">
        <v>1</v>
      </c>
      <c r="G9">
        <v>1</v>
      </c>
      <c r="H9">
        <v>2</v>
      </c>
      <c r="I9" t="s">
        <v>389</v>
      </c>
      <c r="J9" t="s">
        <v>390</v>
      </c>
      <c r="K9" t="s">
        <v>391</v>
      </c>
      <c r="L9">
        <v>1368</v>
      </c>
      <c r="N9">
        <v>1011</v>
      </c>
      <c r="O9" t="s">
        <v>375</v>
      </c>
      <c r="P9" t="s">
        <v>375</v>
      </c>
      <c r="Q9">
        <v>1</v>
      </c>
      <c r="X9">
        <v>0.4</v>
      </c>
      <c r="Y9">
        <v>0</v>
      </c>
      <c r="Z9">
        <v>13.78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0.4</v>
      </c>
      <c r="AH9">
        <v>2</v>
      </c>
      <c r="AI9">
        <v>48199755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ROW(Source!A70)</f>
        <v>70</v>
      </c>
      <c r="B10">
        <v>48199763</v>
      </c>
      <c r="C10">
        <v>48199751</v>
      </c>
      <c r="D10">
        <v>46044205</v>
      </c>
      <c r="E10">
        <v>1</v>
      </c>
      <c r="F10">
        <v>1</v>
      </c>
      <c r="G10">
        <v>1</v>
      </c>
      <c r="H10">
        <v>3</v>
      </c>
      <c r="I10" t="s">
        <v>392</v>
      </c>
      <c r="J10" t="s">
        <v>393</v>
      </c>
      <c r="K10" t="s">
        <v>394</v>
      </c>
      <c r="L10">
        <v>1339</v>
      </c>
      <c r="N10">
        <v>1007</v>
      </c>
      <c r="O10" t="s">
        <v>46</v>
      </c>
      <c r="P10" t="s">
        <v>46</v>
      </c>
      <c r="Q10">
        <v>1</v>
      </c>
      <c r="X10">
        <v>0.15</v>
      </c>
      <c r="Y10">
        <v>35.71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0.15</v>
      </c>
      <c r="AH10">
        <v>2</v>
      </c>
      <c r="AI10">
        <v>48199756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ROW(Source!A70)</f>
        <v>70</v>
      </c>
      <c r="B11">
        <v>48199764</v>
      </c>
      <c r="C11">
        <v>48199751</v>
      </c>
      <c r="D11">
        <v>45911598</v>
      </c>
      <c r="E11">
        <v>115</v>
      </c>
      <c r="F11">
        <v>1</v>
      </c>
      <c r="G11">
        <v>1</v>
      </c>
      <c r="H11">
        <v>3</v>
      </c>
      <c r="I11" t="s">
        <v>395</v>
      </c>
      <c r="J11" t="s">
        <v>3</v>
      </c>
      <c r="K11" t="s">
        <v>396</v>
      </c>
      <c r="L11">
        <v>1339</v>
      </c>
      <c r="N11">
        <v>1007</v>
      </c>
      <c r="O11" t="s">
        <v>46</v>
      </c>
      <c r="P11" t="s">
        <v>46</v>
      </c>
      <c r="Q11">
        <v>1</v>
      </c>
      <c r="X11">
        <v>1.1499999999999999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1.1499999999999999</v>
      </c>
      <c r="AH11">
        <v>2</v>
      </c>
      <c r="AI11">
        <v>48199757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ROW(Source!A72)</f>
        <v>72</v>
      </c>
      <c r="B12">
        <v>48199780</v>
      </c>
      <c r="C12">
        <v>48199766</v>
      </c>
      <c r="D12">
        <v>45910081</v>
      </c>
      <c r="E12">
        <v>115</v>
      </c>
      <c r="F12">
        <v>1</v>
      </c>
      <c r="G12">
        <v>1</v>
      </c>
      <c r="H12">
        <v>1</v>
      </c>
      <c r="I12" t="s">
        <v>397</v>
      </c>
      <c r="J12" t="s">
        <v>3</v>
      </c>
      <c r="K12" t="s">
        <v>518</v>
      </c>
      <c r="L12">
        <v>1191</v>
      </c>
      <c r="N12">
        <v>1013</v>
      </c>
      <c r="O12" t="s">
        <v>369</v>
      </c>
      <c r="P12" t="s">
        <v>369</v>
      </c>
      <c r="Q12">
        <v>1</v>
      </c>
      <c r="X12">
        <v>115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115</v>
      </c>
      <c r="AH12">
        <v>2</v>
      </c>
      <c r="AI12">
        <v>48199767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ROW(Source!A72)</f>
        <v>72</v>
      </c>
      <c r="B13">
        <v>48199781</v>
      </c>
      <c r="C13">
        <v>48199766</v>
      </c>
      <c r="D13">
        <v>45910359</v>
      </c>
      <c r="E13">
        <v>115</v>
      </c>
      <c r="F13">
        <v>1</v>
      </c>
      <c r="G13">
        <v>1</v>
      </c>
      <c r="H13">
        <v>1</v>
      </c>
      <c r="I13" t="s">
        <v>370</v>
      </c>
      <c r="J13" t="s">
        <v>3</v>
      </c>
      <c r="K13" t="s">
        <v>371</v>
      </c>
      <c r="L13">
        <v>1191</v>
      </c>
      <c r="N13">
        <v>1013</v>
      </c>
      <c r="O13" t="s">
        <v>369</v>
      </c>
      <c r="P13" t="s">
        <v>369</v>
      </c>
      <c r="Q13">
        <v>1</v>
      </c>
      <c r="X13">
        <v>38.229999999999997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38.229999999999997</v>
      </c>
      <c r="AH13">
        <v>2</v>
      </c>
      <c r="AI13">
        <v>48199768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ROW(Source!A72)</f>
        <v>72</v>
      </c>
      <c r="B14">
        <v>48199782</v>
      </c>
      <c r="C14">
        <v>48199766</v>
      </c>
      <c r="D14">
        <v>46127900</v>
      </c>
      <c r="E14">
        <v>1</v>
      </c>
      <c r="F14">
        <v>1</v>
      </c>
      <c r="G14">
        <v>1</v>
      </c>
      <c r="H14">
        <v>2</v>
      </c>
      <c r="I14" t="s">
        <v>399</v>
      </c>
      <c r="J14" t="s">
        <v>400</v>
      </c>
      <c r="K14" t="s">
        <v>401</v>
      </c>
      <c r="L14">
        <v>1368</v>
      </c>
      <c r="N14">
        <v>1011</v>
      </c>
      <c r="O14" t="s">
        <v>375</v>
      </c>
      <c r="P14" t="s">
        <v>375</v>
      </c>
      <c r="Q14">
        <v>1</v>
      </c>
      <c r="X14">
        <v>1</v>
      </c>
      <c r="Y14">
        <v>0</v>
      </c>
      <c r="Z14">
        <v>800.37</v>
      </c>
      <c r="AA14">
        <v>386.65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</v>
      </c>
      <c r="AH14">
        <v>2</v>
      </c>
      <c r="AI14">
        <v>48199769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ROW(Source!A72)</f>
        <v>72</v>
      </c>
      <c r="B15">
        <v>48199783</v>
      </c>
      <c r="C15">
        <v>48199766</v>
      </c>
      <c r="D15">
        <v>46128463</v>
      </c>
      <c r="E15">
        <v>1</v>
      </c>
      <c r="F15">
        <v>1</v>
      </c>
      <c r="G15">
        <v>1</v>
      </c>
      <c r="H15">
        <v>2</v>
      </c>
      <c r="I15" t="s">
        <v>402</v>
      </c>
      <c r="J15" t="s">
        <v>403</v>
      </c>
      <c r="K15" t="s">
        <v>404</v>
      </c>
      <c r="L15">
        <v>1368</v>
      </c>
      <c r="N15">
        <v>1011</v>
      </c>
      <c r="O15" t="s">
        <v>375</v>
      </c>
      <c r="P15" t="s">
        <v>375</v>
      </c>
      <c r="Q15">
        <v>1</v>
      </c>
      <c r="X15">
        <v>34.36</v>
      </c>
      <c r="Y15">
        <v>0</v>
      </c>
      <c r="Z15">
        <v>1167.7</v>
      </c>
      <c r="AA15">
        <v>451.93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34.36</v>
      </c>
      <c r="AH15">
        <v>2</v>
      </c>
      <c r="AI15">
        <v>48199770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ROW(Source!A72)</f>
        <v>72</v>
      </c>
      <c r="B16">
        <v>48199784</v>
      </c>
      <c r="C16">
        <v>48199766</v>
      </c>
      <c r="D16">
        <v>46129773</v>
      </c>
      <c r="E16">
        <v>1</v>
      </c>
      <c r="F16">
        <v>1</v>
      </c>
      <c r="G16">
        <v>1</v>
      </c>
      <c r="H16">
        <v>2</v>
      </c>
      <c r="I16" t="s">
        <v>405</v>
      </c>
      <c r="J16" t="s">
        <v>406</v>
      </c>
      <c r="K16" t="s">
        <v>407</v>
      </c>
      <c r="L16">
        <v>1368</v>
      </c>
      <c r="N16">
        <v>1011</v>
      </c>
      <c r="O16" t="s">
        <v>375</v>
      </c>
      <c r="P16" t="s">
        <v>375</v>
      </c>
      <c r="Q16">
        <v>1</v>
      </c>
      <c r="X16">
        <v>2.87</v>
      </c>
      <c r="Y16">
        <v>0</v>
      </c>
      <c r="Z16">
        <v>477.92</v>
      </c>
      <c r="AA16">
        <v>336.43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2.87</v>
      </c>
      <c r="AH16">
        <v>2</v>
      </c>
      <c r="AI16">
        <v>48199771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48199785</v>
      </c>
      <c r="C17">
        <v>48199766</v>
      </c>
      <c r="D17">
        <v>46129993</v>
      </c>
      <c r="E17">
        <v>1</v>
      </c>
      <c r="F17">
        <v>1</v>
      </c>
      <c r="G17">
        <v>1</v>
      </c>
      <c r="H17">
        <v>2</v>
      </c>
      <c r="I17" t="s">
        <v>409</v>
      </c>
      <c r="J17" t="s">
        <v>410</v>
      </c>
      <c r="K17" t="s">
        <v>411</v>
      </c>
      <c r="L17">
        <v>1368</v>
      </c>
      <c r="N17">
        <v>1011</v>
      </c>
      <c r="O17" t="s">
        <v>375</v>
      </c>
      <c r="P17" t="s">
        <v>375</v>
      </c>
      <c r="Q17">
        <v>1</v>
      </c>
      <c r="X17">
        <v>2.66</v>
      </c>
      <c r="Y17">
        <v>0</v>
      </c>
      <c r="Z17">
        <v>92.18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2.66</v>
      </c>
      <c r="AH17">
        <v>2</v>
      </c>
      <c r="AI17">
        <v>48199772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ROW(Source!A72)</f>
        <v>72</v>
      </c>
      <c r="B18">
        <v>48199786</v>
      </c>
      <c r="C18">
        <v>48199766</v>
      </c>
      <c r="D18">
        <v>46045414</v>
      </c>
      <c r="E18">
        <v>1</v>
      </c>
      <c r="F18">
        <v>1</v>
      </c>
      <c r="G18">
        <v>1</v>
      </c>
      <c r="H18">
        <v>3</v>
      </c>
      <c r="I18" t="s">
        <v>412</v>
      </c>
      <c r="J18" t="s">
        <v>413</v>
      </c>
      <c r="K18" t="s">
        <v>414</v>
      </c>
      <c r="L18">
        <v>1348</v>
      </c>
      <c r="N18">
        <v>1009</v>
      </c>
      <c r="O18" t="s">
        <v>160</v>
      </c>
      <c r="P18" t="s">
        <v>160</v>
      </c>
      <c r="Q18">
        <v>1000</v>
      </c>
      <c r="X18">
        <v>3.0000000000000001E-3</v>
      </c>
      <c r="Y18">
        <v>148198.01999999999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3.0000000000000001E-3</v>
      </c>
      <c r="AH18">
        <v>2</v>
      </c>
      <c r="AI18">
        <v>48199773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ROW(Source!A72)</f>
        <v>72</v>
      </c>
      <c r="B19">
        <v>48199787</v>
      </c>
      <c r="C19">
        <v>48199766</v>
      </c>
      <c r="D19">
        <v>45911798</v>
      </c>
      <c r="E19">
        <v>115</v>
      </c>
      <c r="F19">
        <v>1</v>
      </c>
      <c r="G19">
        <v>1</v>
      </c>
      <c r="H19">
        <v>3</v>
      </c>
      <c r="I19" t="s">
        <v>189</v>
      </c>
      <c r="J19" t="s">
        <v>3</v>
      </c>
      <c r="K19" t="s">
        <v>190</v>
      </c>
      <c r="L19">
        <v>1339</v>
      </c>
      <c r="N19">
        <v>1007</v>
      </c>
      <c r="O19" t="s">
        <v>46</v>
      </c>
      <c r="P19" t="s">
        <v>46</v>
      </c>
      <c r="Q19">
        <v>1</v>
      </c>
      <c r="X19">
        <v>0.78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0.78</v>
      </c>
      <c r="AH19">
        <v>2</v>
      </c>
      <c r="AI19">
        <v>48199774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ROW(Source!A72)</f>
        <v>72</v>
      </c>
      <c r="B20">
        <v>48199788</v>
      </c>
      <c r="C20">
        <v>48199766</v>
      </c>
      <c r="D20">
        <v>45912282</v>
      </c>
      <c r="E20">
        <v>115</v>
      </c>
      <c r="F20">
        <v>1</v>
      </c>
      <c r="G20">
        <v>1</v>
      </c>
      <c r="H20">
        <v>3</v>
      </c>
      <c r="I20" t="s">
        <v>415</v>
      </c>
      <c r="J20" t="s">
        <v>3</v>
      </c>
      <c r="K20" t="s">
        <v>416</v>
      </c>
      <c r="L20">
        <v>1371</v>
      </c>
      <c r="N20">
        <v>1013</v>
      </c>
      <c r="O20" t="s">
        <v>149</v>
      </c>
      <c r="P20" t="s">
        <v>149</v>
      </c>
      <c r="Q20">
        <v>1</v>
      </c>
      <c r="X20">
        <v>24.8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24.8</v>
      </c>
      <c r="AH20">
        <v>2</v>
      </c>
      <c r="AI20">
        <v>48199775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ROW(Source!A72)</f>
        <v>72</v>
      </c>
      <c r="B21">
        <v>48199789</v>
      </c>
      <c r="C21">
        <v>48199766</v>
      </c>
      <c r="D21">
        <v>45912360</v>
      </c>
      <c r="E21">
        <v>115</v>
      </c>
      <c r="F21">
        <v>1</v>
      </c>
      <c r="G21">
        <v>1</v>
      </c>
      <c r="H21">
        <v>3</v>
      </c>
      <c r="I21" t="s">
        <v>417</v>
      </c>
      <c r="J21" t="s">
        <v>3</v>
      </c>
      <c r="K21" t="s">
        <v>418</v>
      </c>
      <c r="L21">
        <v>1371</v>
      </c>
      <c r="N21">
        <v>1013</v>
      </c>
      <c r="O21" t="s">
        <v>149</v>
      </c>
      <c r="P21" t="s">
        <v>149</v>
      </c>
      <c r="Q21">
        <v>1</v>
      </c>
      <c r="X21">
        <v>24.8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24.8</v>
      </c>
      <c r="AH21">
        <v>2</v>
      </c>
      <c r="AI21">
        <v>48199776</v>
      </c>
      <c r="AJ21">
        <v>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ROW(Source!A72)</f>
        <v>72</v>
      </c>
      <c r="B22">
        <v>48199790</v>
      </c>
      <c r="C22">
        <v>48199766</v>
      </c>
      <c r="D22">
        <v>46056162</v>
      </c>
      <c r="E22">
        <v>1</v>
      </c>
      <c r="F22">
        <v>1</v>
      </c>
      <c r="G22">
        <v>1</v>
      </c>
      <c r="H22">
        <v>3</v>
      </c>
      <c r="I22" t="s">
        <v>419</v>
      </c>
      <c r="J22" t="s">
        <v>420</v>
      </c>
      <c r="K22" t="s">
        <v>421</v>
      </c>
      <c r="L22">
        <v>1348</v>
      </c>
      <c r="N22">
        <v>1009</v>
      </c>
      <c r="O22" t="s">
        <v>160</v>
      </c>
      <c r="P22" t="s">
        <v>160</v>
      </c>
      <c r="Q22">
        <v>1000</v>
      </c>
      <c r="X22">
        <v>2E-3</v>
      </c>
      <c r="Y22">
        <v>105278.81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2E-3</v>
      </c>
      <c r="AH22">
        <v>2</v>
      </c>
      <c r="AI22">
        <v>48199777</v>
      </c>
      <c r="AJ22">
        <v>25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ROW(Source!A78)</f>
        <v>78</v>
      </c>
      <c r="B23">
        <v>48199802</v>
      </c>
      <c r="C23">
        <v>48199796</v>
      </c>
      <c r="D23">
        <v>45910088</v>
      </c>
      <c r="E23">
        <v>115</v>
      </c>
      <c r="F23">
        <v>1</v>
      </c>
      <c r="G23">
        <v>1</v>
      </c>
      <c r="H23">
        <v>1</v>
      </c>
      <c r="I23" t="s">
        <v>422</v>
      </c>
      <c r="J23" t="s">
        <v>3</v>
      </c>
      <c r="K23" t="s">
        <v>519</v>
      </c>
      <c r="L23">
        <v>1191</v>
      </c>
      <c r="N23">
        <v>1013</v>
      </c>
      <c r="O23" t="s">
        <v>369</v>
      </c>
      <c r="P23" t="s">
        <v>369</v>
      </c>
      <c r="Q23">
        <v>1</v>
      </c>
      <c r="X23">
        <v>198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198</v>
      </c>
      <c r="AH23">
        <v>2</v>
      </c>
      <c r="AI23">
        <v>48199797</v>
      </c>
      <c r="AJ23">
        <v>26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ROW(Source!A78)</f>
        <v>78</v>
      </c>
      <c r="B24">
        <v>48199803</v>
      </c>
      <c r="C24">
        <v>48199796</v>
      </c>
      <c r="D24">
        <v>45910359</v>
      </c>
      <c r="E24">
        <v>115</v>
      </c>
      <c r="F24">
        <v>1</v>
      </c>
      <c r="G24">
        <v>1</v>
      </c>
      <c r="H24">
        <v>1</v>
      </c>
      <c r="I24" t="s">
        <v>370</v>
      </c>
      <c r="J24" t="s">
        <v>3</v>
      </c>
      <c r="K24" t="s">
        <v>371</v>
      </c>
      <c r="L24">
        <v>1191</v>
      </c>
      <c r="N24">
        <v>1013</v>
      </c>
      <c r="O24" t="s">
        <v>369</v>
      </c>
      <c r="P24" t="s">
        <v>369</v>
      </c>
      <c r="Q24">
        <v>1</v>
      </c>
      <c r="X24">
        <v>0.33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0.33</v>
      </c>
      <c r="AH24">
        <v>2</v>
      </c>
      <c r="AI24">
        <v>48199798</v>
      </c>
      <c r="AJ24">
        <v>27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ROW(Source!A78)</f>
        <v>78</v>
      </c>
      <c r="B25">
        <v>48199804</v>
      </c>
      <c r="C25">
        <v>48199796</v>
      </c>
      <c r="D25">
        <v>46128463</v>
      </c>
      <c r="E25">
        <v>1</v>
      </c>
      <c r="F25">
        <v>1</v>
      </c>
      <c r="G25">
        <v>1</v>
      </c>
      <c r="H25">
        <v>2</v>
      </c>
      <c r="I25" t="s">
        <v>402</v>
      </c>
      <c r="J25" t="s">
        <v>403</v>
      </c>
      <c r="K25" t="s">
        <v>404</v>
      </c>
      <c r="L25">
        <v>1368</v>
      </c>
      <c r="N25">
        <v>1011</v>
      </c>
      <c r="O25" t="s">
        <v>375</v>
      </c>
      <c r="P25" t="s">
        <v>375</v>
      </c>
      <c r="Q25">
        <v>1</v>
      </c>
      <c r="X25">
        <v>0.14000000000000001</v>
      </c>
      <c r="Y25">
        <v>0</v>
      </c>
      <c r="Z25">
        <v>1167.7</v>
      </c>
      <c r="AA25">
        <v>451.93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0.14000000000000001</v>
      </c>
      <c r="AH25">
        <v>2</v>
      </c>
      <c r="AI25">
        <v>48199799</v>
      </c>
      <c r="AJ25">
        <v>28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ROW(Source!A78)</f>
        <v>78</v>
      </c>
      <c r="B26">
        <v>48199805</v>
      </c>
      <c r="C26">
        <v>48199796</v>
      </c>
      <c r="D26">
        <v>46129773</v>
      </c>
      <c r="E26">
        <v>1</v>
      </c>
      <c r="F26">
        <v>1</v>
      </c>
      <c r="G26">
        <v>1</v>
      </c>
      <c r="H26">
        <v>2</v>
      </c>
      <c r="I26" t="s">
        <v>405</v>
      </c>
      <c r="J26" t="s">
        <v>406</v>
      </c>
      <c r="K26" t="s">
        <v>407</v>
      </c>
      <c r="L26">
        <v>1368</v>
      </c>
      <c r="N26">
        <v>1011</v>
      </c>
      <c r="O26" t="s">
        <v>375</v>
      </c>
      <c r="P26" t="s">
        <v>375</v>
      </c>
      <c r="Q26">
        <v>1</v>
      </c>
      <c r="X26">
        <v>0.19</v>
      </c>
      <c r="Y26">
        <v>0</v>
      </c>
      <c r="Z26">
        <v>477.92</v>
      </c>
      <c r="AA26">
        <v>336.43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0.19</v>
      </c>
      <c r="AH26">
        <v>2</v>
      </c>
      <c r="AI26">
        <v>48199800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ROW(Source!A78)</f>
        <v>78</v>
      </c>
      <c r="B27">
        <v>48199806</v>
      </c>
      <c r="C27">
        <v>48199796</v>
      </c>
      <c r="D27">
        <v>45913595</v>
      </c>
      <c r="E27">
        <v>115</v>
      </c>
      <c r="F27">
        <v>1</v>
      </c>
      <c r="G27">
        <v>1</v>
      </c>
      <c r="H27">
        <v>3</v>
      </c>
      <c r="I27" t="s">
        <v>424</v>
      </c>
      <c r="J27" t="s">
        <v>3</v>
      </c>
      <c r="K27" t="s">
        <v>425</v>
      </c>
      <c r="L27">
        <v>1348</v>
      </c>
      <c r="N27">
        <v>1009</v>
      </c>
      <c r="O27" t="s">
        <v>160</v>
      </c>
      <c r="P27" t="s">
        <v>160</v>
      </c>
      <c r="Q27">
        <v>1000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1</v>
      </c>
      <c r="AH27">
        <v>2</v>
      </c>
      <c r="AI27">
        <v>48199801</v>
      </c>
      <c r="AJ27">
        <v>30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ROW(Source!A80)</f>
        <v>80</v>
      </c>
      <c r="B28">
        <v>48199815</v>
      </c>
      <c r="C28">
        <v>48199808</v>
      </c>
      <c r="D28">
        <v>45910057</v>
      </c>
      <c r="E28">
        <v>115</v>
      </c>
      <c r="F28">
        <v>1</v>
      </c>
      <c r="G28">
        <v>1</v>
      </c>
      <c r="H28">
        <v>1</v>
      </c>
      <c r="I28" t="s">
        <v>426</v>
      </c>
      <c r="J28" t="s">
        <v>3</v>
      </c>
      <c r="K28" t="s">
        <v>427</v>
      </c>
      <c r="L28">
        <v>1191</v>
      </c>
      <c r="N28">
        <v>1013</v>
      </c>
      <c r="O28" t="s">
        <v>369</v>
      </c>
      <c r="P28" t="s">
        <v>369</v>
      </c>
      <c r="Q28">
        <v>1</v>
      </c>
      <c r="X28">
        <v>9.82</v>
      </c>
      <c r="Y28">
        <v>0</v>
      </c>
      <c r="Z28">
        <v>0</v>
      </c>
      <c r="AA28">
        <v>0</v>
      </c>
      <c r="AB28">
        <v>677.52</v>
      </c>
      <c r="AC28">
        <v>0</v>
      </c>
      <c r="AD28">
        <v>1</v>
      </c>
      <c r="AE28">
        <v>1</v>
      </c>
      <c r="AF28" t="s">
        <v>3</v>
      </c>
      <c r="AG28">
        <v>9.82</v>
      </c>
      <c r="AH28">
        <v>2</v>
      </c>
      <c r="AI28">
        <v>48199809</v>
      </c>
      <c r="AJ28">
        <v>31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ROW(Source!A80)</f>
        <v>80</v>
      </c>
      <c r="B29">
        <v>48199816</v>
      </c>
      <c r="C29">
        <v>48199808</v>
      </c>
      <c r="D29">
        <v>45910359</v>
      </c>
      <c r="E29">
        <v>115</v>
      </c>
      <c r="F29">
        <v>1</v>
      </c>
      <c r="G29">
        <v>1</v>
      </c>
      <c r="H29">
        <v>1</v>
      </c>
      <c r="I29" t="s">
        <v>370</v>
      </c>
      <c r="J29" t="s">
        <v>3</v>
      </c>
      <c r="K29" t="s">
        <v>371</v>
      </c>
      <c r="L29">
        <v>1191</v>
      </c>
      <c r="N29">
        <v>1013</v>
      </c>
      <c r="O29" t="s">
        <v>369</v>
      </c>
      <c r="P29" t="s">
        <v>369</v>
      </c>
      <c r="Q29">
        <v>1</v>
      </c>
      <c r="X29">
        <v>0.22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</v>
      </c>
      <c r="AG29">
        <v>0.22</v>
      </c>
      <c r="AH29">
        <v>2</v>
      </c>
      <c r="AI29">
        <v>48199810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ROW(Source!A80)</f>
        <v>80</v>
      </c>
      <c r="B30">
        <v>48199817</v>
      </c>
      <c r="C30">
        <v>48199808</v>
      </c>
      <c r="D30">
        <v>46128463</v>
      </c>
      <c r="E30">
        <v>1</v>
      </c>
      <c r="F30">
        <v>1</v>
      </c>
      <c r="G30">
        <v>1</v>
      </c>
      <c r="H30">
        <v>2</v>
      </c>
      <c r="I30" t="s">
        <v>402</v>
      </c>
      <c r="J30" t="s">
        <v>403</v>
      </c>
      <c r="K30" t="s">
        <v>404</v>
      </c>
      <c r="L30">
        <v>1368</v>
      </c>
      <c r="N30">
        <v>1011</v>
      </c>
      <c r="O30" t="s">
        <v>375</v>
      </c>
      <c r="P30" t="s">
        <v>375</v>
      </c>
      <c r="Q30">
        <v>1</v>
      </c>
      <c r="X30">
        <v>0.12</v>
      </c>
      <c r="Y30">
        <v>0</v>
      </c>
      <c r="Z30">
        <v>1488.78</v>
      </c>
      <c r="AA30">
        <v>1051.33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0.12</v>
      </c>
      <c r="AH30">
        <v>2</v>
      </c>
      <c r="AI30">
        <v>48199811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ROW(Source!A80)</f>
        <v>80</v>
      </c>
      <c r="B31">
        <v>48199818</v>
      </c>
      <c r="C31">
        <v>48199808</v>
      </c>
      <c r="D31">
        <v>46129773</v>
      </c>
      <c r="E31">
        <v>1</v>
      </c>
      <c r="F31">
        <v>1</v>
      </c>
      <c r="G31">
        <v>1</v>
      </c>
      <c r="H31">
        <v>2</v>
      </c>
      <c r="I31" t="s">
        <v>405</v>
      </c>
      <c r="J31" t="s">
        <v>406</v>
      </c>
      <c r="K31" t="s">
        <v>407</v>
      </c>
      <c r="L31">
        <v>1368</v>
      </c>
      <c r="N31">
        <v>1011</v>
      </c>
      <c r="O31" t="s">
        <v>375</v>
      </c>
      <c r="P31" t="s">
        <v>375</v>
      </c>
      <c r="Q31">
        <v>1</v>
      </c>
      <c r="X31">
        <v>0.1</v>
      </c>
      <c r="Y31">
        <v>0</v>
      </c>
      <c r="Z31">
        <v>572.77</v>
      </c>
      <c r="AA31">
        <v>782.65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</v>
      </c>
      <c r="AH31">
        <v>2</v>
      </c>
      <c r="AI31">
        <v>48199812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ROW(Source!A80)</f>
        <v>80</v>
      </c>
      <c r="B32">
        <v>48199819</v>
      </c>
      <c r="C32">
        <v>48199808</v>
      </c>
      <c r="D32">
        <v>46056038</v>
      </c>
      <c r="E32">
        <v>1</v>
      </c>
      <c r="F32">
        <v>1</v>
      </c>
      <c r="G32">
        <v>1</v>
      </c>
      <c r="H32">
        <v>3</v>
      </c>
      <c r="I32" t="s">
        <v>428</v>
      </c>
      <c r="J32" t="s">
        <v>429</v>
      </c>
      <c r="K32" t="s">
        <v>430</v>
      </c>
      <c r="L32">
        <v>1348</v>
      </c>
      <c r="N32">
        <v>1009</v>
      </c>
      <c r="O32" t="s">
        <v>160</v>
      </c>
      <c r="P32" t="s">
        <v>160</v>
      </c>
      <c r="Q32">
        <v>1000</v>
      </c>
      <c r="X32">
        <v>1</v>
      </c>
      <c r="Y32">
        <v>105278.81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</v>
      </c>
      <c r="AH32">
        <v>2</v>
      </c>
      <c r="AI32">
        <v>48199813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ROW(Source!A80)</f>
        <v>80</v>
      </c>
      <c r="B33">
        <v>48199820</v>
      </c>
      <c r="C33">
        <v>48199808</v>
      </c>
      <c r="D33">
        <v>46059832</v>
      </c>
      <c r="E33">
        <v>1</v>
      </c>
      <c r="F33">
        <v>1</v>
      </c>
      <c r="G33">
        <v>1</v>
      </c>
      <c r="H33">
        <v>3</v>
      </c>
      <c r="I33" t="s">
        <v>431</v>
      </c>
      <c r="J33" t="s">
        <v>432</v>
      </c>
      <c r="K33" t="s">
        <v>433</v>
      </c>
      <c r="L33">
        <v>1348</v>
      </c>
      <c r="N33">
        <v>1009</v>
      </c>
      <c r="O33" t="s">
        <v>160</v>
      </c>
      <c r="P33" t="s">
        <v>160</v>
      </c>
      <c r="Q33">
        <v>1000</v>
      </c>
      <c r="X33">
        <v>2.8999999999999998E-3</v>
      </c>
      <c r="Y33">
        <v>87245.7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2.8999999999999998E-3</v>
      </c>
      <c r="AH33">
        <v>2</v>
      </c>
      <c r="AI33">
        <v>48199814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ROW(Source!A81)</f>
        <v>81</v>
      </c>
      <c r="B34">
        <v>48199837</v>
      </c>
      <c r="C34">
        <v>48199821</v>
      </c>
      <c r="D34">
        <v>45910113</v>
      </c>
      <c r="E34">
        <v>115</v>
      </c>
      <c r="F34">
        <v>1</v>
      </c>
      <c r="G34">
        <v>1</v>
      </c>
      <c r="H34">
        <v>1</v>
      </c>
      <c r="I34" t="s">
        <v>434</v>
      </c>
      <c r="J34" t="s">
        <v>3</v>
      </c>
      <c r="K34" t="s">
        <v>520</v>
      </c>
      <c r="L34">
        <v>1191</v>
      </c>
      <c r="N34">
        <v>1013</v>
      </c>
      <c r="O34" t="s">
        <v>369</v>
      </c>
      <c r="P34" t="s">
        <v>369</v>
      </c>
      <c r="Q34">
        <v>1</v>
      </c>
      <c r="X34">
        <v>1780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</v>
      </c>
      <c r="AG34">
        <v>1780</v>
      </c>
      <c r="AH34">
        <v>2</v>
      </c>
      <c r="AI34">
        <v>48199822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ROW(Source!A81)</f>
        <v>81</v>
      </c>
      <c r="B35">
        <v>48199838</v>
      </c>
      <c r="C35">
        <v>48199821</v>
      </c>
      <c r="D35">
        <v>45910359</v>
      </c>
      <c r="E35">
        <v>115</v>
      </c>
      <c r="F35">
        <v>1</v>
      </c>
      <c r="G35">
        <v>1</v>
      </c>
      <c r="H35">
        <v>1</v>
      </c>
      <c r="I35" t="s">
        <v>370</v>
      </c>
      <c r="J35" t="s">
        <v>3</v>
      </c>
      <c r="K35" t="s">
        <v>371</v>
      </c>
      <c r="L35">
        <v>1191</v>
      </c>
      <c r="N35">
        <v>1013</v>
      </c>
      <c r="O35" t="s">
        <v>369</v>
      </c>
      <c r="P35" t="s">
        <v>369</v>
      </c>
      <c r="Q35">
        <v>1</v>
      </c>
      <c r="X35">
        <v>117.88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3</v>
      </c>
      <c r="AG35">
        <v>117.88</v>
      </c>
      <c r="AH35">
        <v>2</v>
      </c>
      <c r="AI35">
        <v>48199823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ROW(Source!A81)</f>
        <v>81</v>
      </c>
      <c r="B36">
        <v>48199839</v>
      </c>
      <c r="C36">
        <v>48199821</v>
      </c>
      <c r="D36">
        <v>46127900</v>
      </c>
      <c r="E36">
        <v>1</v>
      </c>
      <c r="F36">
        <v>1</v>
      </c>
      <c r="G36">
        <v>1</v>
      </c>
      <c r="H36">
        <v>2</v>
      </c>
      <c r="I36" t="s">
        <v>399</v>
      </c>
      <c r="J36" t="s">
        <v>400</v>
      </c>
      <c r="K36" t="s">
        <v>401</v>
      </c>
      <c r="L36">
        <v>1368</v>
      </c>
      <c r="N36">
        <v>1011</v>
      </c>
      <c r="O36" t="s">
        <v>375</v>
      </c>
      <c r="P36" t="s">
        <v>375</v>
      </c>
      <c r="Q36">
        <v>1</v>
      </c>
      <c r="X36">
        <v>6.63</v>
      </c>
      <c r="Y36">
        <v>0</v>
      </c>
      <c r="Z36">
        <v>800.37</v>
      </c>
      <c r="AA36">
        <v>386.65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6.63</v>
      </c>
      <c r="AH36">
        <v>2</v>
      </c>
      <c r="AI36">
        <v>48199824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ROW(Source!A81)</f>
        <v>81</v>
      </c>
      <c r="B37">
        <v>48199840</v>
      </c>
      <c r="C37">
        <v>48199821</v>
      </c>
      <c r="D37">
        <v>46128463</v>
      </c>
      <c r="E37">
        <v>1</v>
      </c>
      <c r="F37">
        <v>1</v>
      </c>
      <c r="G37">
        <v>1</v>
      </c>
      <c r="H37">
        <v>2</v>
      </c>
      <c r="I37" t="s">
        <v>402</v>
      </c>
      <c r="J37" t="s">
        <v>403</v>
      </c>
      <c r="K37" t="s">
        <v>404</v>
      </c>
      <c r="L37">
        <v>1368</v>
      </c>
      <c r="N37">
        <v>1011</v>
      </c>
      <c r="O37" t="s">
        <v>375</v>
      </c>
      <c r="P37" t="s">
        <v>375</v>
      </c>
      <c r="Q37">
        <v>1</v>
      </c>
      <c r="X37">
        <v>102.24</v>
      </c>
      <c r="Y37">
        <v>0</v>
      </c>
      <c r="Z37">
        <v>1167.7</v>
      </c>
      <c r="AA37">
        <v>451.93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102.24</v>
      </c>
      <c r="AH37">
        <v>2</v>
      </c>
      <c r="AI37">
        <v>48199825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ROW(Source!A81)</f>
        <v>81</v>
      </c>
      <c r="B38">
        <v>48199841</v>
      </c>
      <c r="C38">
        <v>48199821</v>
      </c>
      <c r="D38">
        <v>46128836</v>
      </c>
      <c r="E38">
        <v>1</v>
      </c>
      <c r="F38">
        <v>1</v>
      </c>
      <c r="G38">
        <v>1</v>
      </c>
      <c r="H38">
        <v>2</v>
      </c>
      <c r="I38" t="s">
        <v>436</v>
      </c>
      <c r="J38" t="s">
        <v>437</v>
      </c>
      <c r="K38" t="s">
        <v>438</v>
      </c>
      <c r="L38">
        <v>1368</v>
      </c>
      <c r="N38">
        <v>1011</v>
      </c>
      <c r="O38" t="s">
        <v>375</v>
      </c>
      <c r="P38" t="s">
        <v>375</v>
      </c>
      <c r="Q38">
        <v>1</v>
      </c>
      <c r="X38">
        <v>23.79</v>
      </c>
      <c r="Y38">
        <v>0</v>
      </c>
      <c r="Z38">
        <v>10.37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23.79</v>
      </c>
      <c r="AH38">
        <v>2</v>
      </c>
      <c r="AI38">
        <v>48199826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ROW(Source!A81)</f>
        <v>81</v>
      </c>
      <c r="B39">
        <v>48199842</v>
      </c>
      <c r="C39">
        <v>48199821</v>
      </c>
      <c r="D39">
        <v>46129773</v>
      </c>
      <c r="E39">
        <v>1</v>
      </c>
      <c r="F39">
        <v>1</v>
      </c>
      <c r="G39">
        <v>1</v>
      </c>
      <c r="H39">
        <v>2</v>
      </c>
      <c r="I39" t="s">
        <v>405</v>
      </c>
      <c r="J39" t="s">
        <v>406</v>
      </c>
      <c r="K39" t="s">
        <v>407</v>
      </c>
      <c r="L39">
        <v>1368</v>
      </c>
      <c r="N39">
        <v>1011</v>
      </c>
      <c r="O39" t="s">
        <v>375</v>
      </c>
      <c r="P39" t="s">
        <v>375</v>
      </c>
      <c r="Q39">
        <v>1</v>
      </c>
      <c r="X39">
        <v>9.01</v>
      </c>
      <c r="Y39">
        <v>0</v>
      </c>
      <c r="Z39">
        <v>477.92</v>
      </c>
      <c r="AA39">
        <v>336.43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9.01</v>
      </c>
      <c r="AH39">
        <v>2</v>
      </c>
      <c r="AI39">
        <v>48199827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ROW(Source!A81)</f>
        <v>81</v>
      </c>
      <c r="B40">
        <v>48199843</v>
      </c>
      <c r="C40">
        <v>48199821</v>
      </c>
      <c r="D40">
        <v>46130058</v>
      </c>
      <c r="E40">
        <v>1</v>
      </c>
      <c r="F40">
        <v>1</v>
      </c>
      <c r="G40">
        <v>1</v>
      </c>
      <c r="H40">
        <v>2</v>
      </c>
      <c r="I40" t="s">
        <v>439</v>
      </c>
      <c r="J40" t="s">
        <v>440</v>
      </c>
      <c r="K40" t="s">
        <v>441</v>
      </c>
      <c r="L40">
        <v>1368</v>
      </c>
      <c r="N40">
        <v>1011</v>
      </c>
      <c r="O40" t="s">
        <v>375</v>
      </c>
      <c r="P40" t="s">
        <v>375</v>
      </c>
      <c r="Q40">
        <v>1</v>
      </c>
      <c r="X40">
        <v>40.33</v>
      </c>
      <c r="Y40">
        <v>0</v>
      </c>
      <c r="Z40">
        <v>24.46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40.33</v>
      </c>
      <c r="AH40">
        <v>2</v>
      </c>
      <c r="AI40">
        <v>48199828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ROW(Source!A81)</f>
        <v>81</v>
      </c>
      <c r="B41">
        <v>48199844</v>
      </c>
      <c r="C41">
        <v>48199821</v>
      </c>
      <c r="D41">
        <v>46045414</v>
      </c>
      <c r="E41">
        <v>1</v>
      </c>
      <c r="F41">
        <v>1</v>
      </c>
      <c r="G41">
        <v>1</v>
      </c>
      <c r="H41">
        <v>3</v>
      </c>
      <c r="I41" t="s">
        <v>412</v>
      </c>
      <c r="J41" t="s">
        <v>413</v>
      </c>
      <c r="K41" t="s">
        <v>414</v>
      </c>
      <c r="L41">
        <v>1348</v>
      </c>
      <c r="N41">
        <v>1009</v>
      </c>
      <c r="O41" t="s">
        <v>160</v>
      </c>
      <c r="P41" t="s">
        <v>160</v>
      </c>
      <c r="Q41">
        <v>1000</v>
      </c>
      <c r="X41">
        <v>0.03</v>
      </c>
      <c r="Y41">
        <v>148198.01999999999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0.03</v>
      </c>
      <c r="AH41">
        <v>2</v>
      </c>
      <c r="AI41">
        <v>48199829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ROW(Source!A81)</f>
        <v>81</v>
      </c>
      <c r="B42">
        <v>48199845</v>
      </c>
      <c r="C42">
        <v>48199821</v>
      </c>
      <c r="D42">
        <v>46046881</v>
      </c>
      <c r="E42">
        <v>1</v>
      </c>
      <c r="F42">
        <v>1</v>
      </c>
      <c r="G42">
        <v>1</v>
      </c>
      <c r="H42">
        <v>3</v>
      </c>
      <c r="I42" t="s">
        <v>442</v>
      </c>
      <c r="J42" t="s">
        <v>443</v>
      </c>
      <c r="K42" t="s">
        <v>444</v>
      </c>
      <c r="L42">
        <v>1346</v>
      </c>
      <c r="N42">
        <v>1009</v>
      </c>
      <c r="O42" t="s">
        <v>248</v>
      </c>
      <c r="P42" t="s">
        <v>248</v>
      </c>
      <c r="Q42">
        <v>1</v>
      </c>
      <c r="X42">
        <v>160</v>
      </c>
      <c r="Y42">
        <v>174.93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160</v>
      </c>
      <c r="AH42">
        <v>2</v>
      </c>
      <c r="AI42">
        <v>48199830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ROW(Source!A81)</f>
        <v>81</v>
      </c>
      <c r="B43">
        <v>48199846</v>
      </c>
      <c r="C43">
        <v>48199821</v>
      </c>
      <c r="D43">
        <v>45911798</v>
      </c>
      <c r="E43">
        <v>115</v>
      </c>
      <c r="F43">
        <v>1</v>
      </c>
      <c r="G43">
        <v>1</v>
      </c>
      <c r="H43">
        <v>3</v>
      </c>
      <c r="I43" t="s">
        <v>189</v>
      </c>
      <c r="J43" t="s">
        <v>3</v>
      </c>
      <c r="K43" t="s">
        <v>190</v>
      </c>
      <c r="L43">
        <v>1339</v>
      </c>
      <c r="N43">
        <v>1007</v>
      </c>
      <c r="O43" t="s">
        <v>46</v>
      </c>
      <c r="P43" t="s">
        <v>46</v>
      </c>
      <c r="Q43">
        <v>1</v>
      </c>
      <c r="X43">
        <v>29.1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29.1</v>
      </c>
      <c r="AH43">
        <v>2</v>
      </c>
      <c r="AI43">
        <v>48199831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ROW(Source!A81)</f>
        <v>81</v>
      </c>
      <c r="B44">
        <v>48199847</v>
      </c>
      <c r="C44">
        <v>48199821</v>
      </c>
      <c r="D44">
        <v>46051300</v>
      </c>
      <c r="E44">
        <v>1</v>
      </c>
      <c r="F44">
        <v>1</v>
      </c>
      <c r="G44">
        <v>1</v>
      </c>
      <c r="H44">
        <v>3</v>
      </c>
      <c r="I44" t="s">
        <v>445</v>
      </c>
      <c r="J44" t="s">
        <v>446</v>
      </c>
      <c r="K44" t="s">
        <v>447</v>
      </c>
      <c r="L44">
        <v>1339</v>
      </c>
      <c r="N44">
        <v>1007</v>
      </c>
      <c r="O44" t="s">
        <v>46</v>
      </c>
      <c r="P44" t="s">
        <v>46</v>
      </c>
      <c r="Q44">
        <v>1</v>
      </c>
      <c r="X44">
        <v>3.1E-2</v>
      </c>
      <c r="Y44">
        <v>3338.25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3.1E-2</v>
      </c>
      <c r="AH44">
        <v>2</v>
      </c>
      <c r="AI44">
        <v>48199832</v>
      </c>
      <c r="AJ44">
        <v>48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ROW(Source!A81)</f>
        <v>81</v>
      </c>
      <c r="B45">
        <v>48199848</v>
      </c>
      <c r="C45">
        <v>48199821</v>
      </c>
      <c r="D45">
        <v>46054306</v>
      </c>
      <c r="E45">
        <v>1</v>
      </c>
      <c r="F45">
        <v>1</v>
      </c>
      <c r="G45">
        <v>1</v>
      </c>
      <c r="H45">
        <v>3</v>
      </c>
      <c r="I45" t="s">
        <v>448</v>
      </c>
      <c r="J45" t="s">
        <v>449</v>
      </c>
      <c r="K45" t="s">
        <v>450</v>
      </c>
      <c r="L45">
        <v>1407</v>
      </c>
      <c r="N45">
        <v>1013</v>
      </c>
      <c r="O45" t="s">
        <v>229</v>
      </c>
      <c r="P45" t="s">
        <v>229</v>
      </c>
      <c r="Q45">
        <v>1</v>
      </c>
      <c r="X45">
        <v>0.106</v>
      </c>
      <c r="Y45">
        <v>14803.89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0.106</v>
      </c>
      <c r="AH45">
        <v>2</v>
      </c>
      <c r="AI45">
        <v>48199833</v>
      </c>
      <c r="AJ45">
        <v>49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ROW(Source!A81)</f>
        <v>81</v>
      </c>
      <c r="B46">
        <v>48199849</v>
      </c>
      <c r="C46">
        <v>48199821</v>
      </c>
      <c r="D46">
        <v>45913028</v>
      </c>
      <c r="E46">
        <v>115</v>
      </c>
      <c r="F46">
        <v>1</v>
      </c>
      <c r="G46">
        <v>1</v>
      </c>
      <c r="H46">
        <v>3</v>
      </c>
      <c r="I46" t="s">
        <v>195</v>
      </c>
      <c r="J46" t="s">
        <v>3</v>
      </c>
      <c r="K46" t="s">
        <v>196</v>
      </c>
      <c r="L46">
        <v>1371</v>
      </c>
      <c r="N46">
        <v>1013</v>
      </c>
      <c r="O46" t="s">
        <v>149</v>
      </c>
      <c r="P46" t="s">
        <v>149</v>
      </c>
      <c r="Q46">
        <v>1</v>
      </c>
      <c r="X46">
        <v>200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200</v>
      </c>
      <c r="AH46">
        <v>2</v>
      </c>
      <c r="AI46">
        <v>48199834</v>
      </c>
      <c r="AJ46">
        <v>50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ROW(Source!A81)</f>
        <v>81</v>
      </c>
      <c r="B47">
        <v>48199850</v>
      </c>
      <c r="C47">
        <v>48199821</v>
      </c>
      <c r="D47">
        <v>45913992</v>
      </c>
      <c r="E47">
        <v>115</v>
      </c>
      <c r="F47">
        <v>1</v>
      </c>
      <c r="G47">
        <v>1</v>
      </c>
      <c r="H47">
        <v>3</v>
      </c>
      <c r="I47" t="s">
        <v>198</v>
      </c>
      <c r="J47" t="s">
        <v>3</v>
      </c>
      <c r="K47" t="s">
        <v>199</v>
      </c>
      <c r="L47">
        <v>1371</v>
      </c>
      <c r="N47">
        <v>1013</v>
      </c>
      <c r="O47" t="s">
        <v>149</v>
      </c>
      <c r="P47" t="s">
        <v>149</v>
      </c>
      <c r="Q47">
        <v>1</v>
      </c>
      <c r="X47">
        <v>200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200</v>
      </c>
      <c r="AH47">
        <v>2</v>
      </c>
      <c r="AI47">
        <v>48199835</v>
      </c>
      <c r="AJ47">
        <v>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48199870</v>
      </c>
      <c r="C48">
        <v>48199852</v>
      </c>
      <c r="D48">
        <v>45910105</v>
      </c>
      <c r="E48">
        <v>115</v>
      </c>
      <c r="F48">
        <v>1</v>
      </c>
      <c r="G48">
        <v>1</v>
      </c>
      <c r="H48">
        <v>1</v>
      </c>
      <c r="I48" t="s">
        <v>451</v>
      </c>
      <c r="J48" t="s">
        <v>3</v>
      </c>
      <c r="K48" t="s">
        <v>452</v>
      </c>
      <c r="L48">
        <v>1191</v>
      </c>
      <c r="N48">
        <v>1013</v>
      </c>
      <c r="O48" t="s">
        <v>369</v>
      </c>
      <c r="P48" t="s">
        <v>369</v>
      </c>
      <c r="Q48">
        <v>1</v>
      </c>
      <c r="X48">
        <v>1373.4</v>
      </c>
      <c r="Y48">
        <v>0</v>
      </c>
      <c r="Z48">
        <v>0</v>
      </c>
      <c r="AA48">
        <v>0</v>
      </c>
      <c r="AB48">
        <v>773.89</v>
      </c>
      <c r="AC48">
        <v>0</v>
      </c>
      <c r="AD48">
        <v>1</v>
      </c>
      <c r="AE48">
        <v>1</v>
      </c>
      <c r="AF48" t="s">
        <v>3</v>
      </c>
      <c r="AG48">
        <v>1373.4</v>
      </c>
      <c r="AH48">
        <v>2</v>
      </c>
      <c r="AI48">
        <v>48199853</v>
      </c>
      <c r="AJ48">
        <v>52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48199871</v>
      </c>
      <c r="C49">
        <v>48199852</v>
      </c>
      <c r="D49">
        <v>45910359</v>
      </c>
      <c r="E49">
        <v>115</v>
      </c>
      <c r="F49">
        <v>1</v>
      </c>
      <c r="G49">
        <v>1</v>
      </c>
      <c r="H49">
        <v>1</v>
      </c>
      <c r="I49" t="s">
        <v>370</v>
      </c>
      <c r="J49" t="s">
        <v>3</v>
      </c>
      <c r="K49" t="s">
        <v>371</v>
      </c>
      <c r="L49">
        <v>1191</v>
      </c>
      <c r="N49">
        <v>1013</v>
      </c>
      <c r="O49" t="s">
        <v>369</v>
      </c>
      <c r="P49" t="s">
        <v>369</v>
      </c>
      <c r="Q49">
        <v>1</v>
      </c>
      <c r="X49">
        <v>214.05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214.05</v>
      </c>
      <c r="AH49">
        <v>2</v>
      </c>
      <c r="AI49">
        <v>48199854</v>
      </c>
      <c r="AJ49">
        <v>53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48199872</v>
      </c>
      <c r="C50">
        <v>48199852</v>
      </c>
      <c r="D50">
        <v>46127900</v>
      </c>
      <c r="E50">
        <v>1</v>
      </c>
      <c r="F50">
        <v>1</v>
      </c>
      <c r="G50">
        <v>1</v>
      </c>
      <c r="H50">
        <v>2</v>
      </c>
      <c r="I50" t="s">
        <v>399</v>
      </c>
      <c r="J50" t="s">
        <v>400</v>
      </c>
      <c r="K50" t="s">
        <v>401</v>
      </c>
      <c r="L50">
        <v>1368</v>
      </c>
      <c r="N50">
        <v>1011</v>
      </c>
      <c r="O50" t="s">
        <v>375</v>
      </c>
      <c r="P50" t="s">
        <v>375</v>
      </c>
      <c r="Q50">
        <v>1</v>
      </c>
      <c r="X50">
        <v>8.3000000000000007</v>
      </c>
      <c r="Y50">
        <v>0</v>
      </c>
      <c r="Z50">
        <v>800.37</v>
      </c>
      <c r="AA50">
        <v>899.47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8.3000000000000007</v>
      </c>
      <c r="AH50">
        <v>2</v>
      </c>
      <c r="AI50">
        <v>48199855</v>
      </c>
      <c r="AJ50">
        <v>54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48199873</v>
      </c>
      <c r="C51">
        <v>48199852</v>
      </c>
      <c r="D51">
        <v>46128463</v>
      </c>
      <c r="E51">
        <v>1</v>
      </c>
      <c r="F51">
        <v>1</v>
      </c>
      <c r="G51">
        <v>1</v>
      </c>
      <c r="H51">
        <v>2</v>
      </c>
      <c r="I51" t="s">
        <v>402</v>
      </c>
      <c r="J51" t="s">
        <v>403</v>
      </c>
      <c r="K51" t="s">
        <v>404</v>
      </c>
      <c r="L51">
        <v>1368</v>
      </c>
      <c r="N51">
        <v>1011</v>
      </c>
      <c r="O51" t="s">
        <v>375</v>
      </c>
      <c r="P51" t="s">
        <v>375</v>
      </c>
      <c r="Q51">
        <v>1</v>
      </c>
      <c r="X51">
        <v>179.61</v>
      </c>
      <c r="Y51">
        <v>0</v>
      </c>
      <c r="Z51">
        <v>1488.78</v>
      </c>
      <c r="AA51">
        <v>1051.33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179.61</v>
      </c>
      <c r="AH51">
        <v>2</v>
      </c>
      <c r="AI51">
        <v>48199856</v>
      </c>
      <c r="AJ51">
        <v>55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48199874</v>
      </c>
      <c r="C52">
        <v>48199852</v>
      </c>
      <c r="D52">
        <v>46128688</v>
      </c>
      <c r="E52">
        <v>1</v>
      </c>
      <c r="F52">
        <v>1</v>
      </c>
      <c r="G52">
        <v>1</v>
      </c>
      <c r="H52">
        <v>2</v>
      </c>
      <c r="I52" t="s">
        <v>453</v>
      </c>
      <c r="J52" t="s">
        <v>454</v>
      </c>
      <c r="K52" t="s">
        <v>455</v>
      </c>
      <c r="L52">
        <v>1368</v>
      </c>
      <c r="N52">
        <v>1011</v>
      </c>
      <c r="O52" t="s">
        <v>375</v>
      </c>
      <c r="P52" t="s">
        <v>375</v>
      </c>
      <c r="Q52">
        <v>1</v>
      </c>
      <c r="X52">
        <v>0.33</v>
      </c>
      <c r="Y52">
        <v>0</v>
      </c>
      <c r="Z52">
        <v>1496.8</v>
      </c>
      <c r="AA52">
        <v>899.47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0.33</v>
      </c>
      <c r="AH52">
        <v>2</v>
      </c>
      <c r="AI52">
        <v>48199857</v>
      </c>
      <c r="AJ52">
        <v>56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ROW(Source!A83)</f>
        <v>83</v>
      </c>
      <c r="B53">
        <v>48199875</v>
      </c>
      <c r="C53">
        <v>48199852</v>
      </c>
      <c r="D53">
        <v>46128836</v>
      </c>
      <c r="E53">
        <v>1</v>
      </c>
      <c r="F53">
        <v>1</v>
      </c>
      <c r="G53">
        <v>1</v>
      </c>
      <c r="H53">
        <v>2</v>
      </c>
      <c r="I53" t="s">
        <v>436</v>
      </c>
      <c r="J53" t="s">
        <v>437</v>
      </c>
      <c r="K53" t="s">
        <v>438</v>
      </c>
      <c r="L53">
        <v>1368</v>
      </c>
      <c r="N53">
        <v>1011</v>
      </c>
      <c r="O53" t="s">
        <v>375</v>
      </c>
      <c r="P53" t="s">
        <v>375</v>
      </c>
      <c r="Q53">
        <v>1</v>
      </c>
      <c r="X53">
        <v>14.13</v>
      </c>
      <c r="Y53">
        <v>0</v>
      </c>
      <c r="Z53">
        <v>10.37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14.13</v>
      </c>
      <c r="AH53">
        <v>2</v>
      </c>
      <c r="AI53">
        <v>48199858</v>
      </c>
      <c r="AJ53">
        <v>57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ROW(Source!A83)</f>
        <v>83</v>
      </c>
      <c r="B54">
        <v>48199876</v>
      </c>
      <c r="C54">
        <v>48199852</v>
      </c>
      <c r="D54">
        <v>46129773</v>
      </c>
      <c r="E54">
        <v>1</v>
      </c>
      <c r="F54">
        <v>1</v>
      </c>
      <c r="G54">
        <v>1</v>
      </c>
      <c r="H54">
        <v>2</v>
      </c>
      <c r="I54" t="s">
        <v>405</v>
      </c>
      <c r="J54" t="s">
        <v>406</v>
      </c>
      <c r="K54" t="s">
        <v>407</v>
      </c>
      <c r="L54">
        <v>1368</v>
      </c>
      <c r="N54">
        <v>1011</v>
      </c>
      <c r="O54" t="s">
        <v>375</v>
      </c>
      <c r="P54" t="s">
        <v>375</v>
      </c>
      <c r="Q54">
        <v>1</v>
      </c>
      <c r="X54">
        <v>25.81</v>
      </c>
      <c r="Y54">
        <v>0</v>
      </c>
      <c r="Z54">
        <v>572.77</v>
      </c>
      <c r="AA54">
        <v>782.65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25.81</v>
      </c>
      <c r="AH54">
        <v>2</v>
      </c>
      <c r="AI54">
        <v>48199859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ROW(Source!A83)</f>
        <v>83</v>
      </c>
      <c r="B55">
        <v>48199877</v>
      </c>
      <c r="C55">
        <v>48199852</v>
      </c>
      <c r="D55">
        <v>46130058</v>
      </c>
      <c r="E55">
        <v>1</v>
      </c>
      <c r="F55">
        <v>1</v>
      </c>
      <c r="G55">
        <v>1</v>
      </c>
      <c r="H55">
        <v>2</v>
      </c>
      <c r="I55" t="s">
        <v>439</v>
      </c>
      <c r="J55" t="s">
        <v>440</v>
      </c>
      <c r="K55" t="s">
        <v>441</v>
      </c>
      <c r="L55">
        <v>1368</v>
      </c>
      <c r="N55">
        <v>1011</v>
      </c>
      <c r="O55" t="s">
        <v>375</v>
      </c>
      <c r="P55" t="s">
        <v>375</v>
      </c>
      <c r="Q55">
        <v>1</v>
      </c>
      <c r="X55">
        <v>40.33</v>
      </c>
      <c r="Y55">
        <v>0</v>
      </c>
      <c r="Z55">
        <v>28.51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40.33</v>
      </c>
      <c r="AH55">
        <v>2</v>
      </c>
      <c r="AI55">
        <v>48199860</v>
      </c>
      <c r="AJ55">
        <v>59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ROW(Source!A83)</f>
        <v>83</v>
      </c>
      <c r="B56">
        <v>48199878</v>
      </c>
      <c r="C56">
        <v>48199852</v>
      </c>
      <c r="D56">
        <v>46045414</v>
      </c>
      <c r="E56">
        <v>1</v>
      </c>
      <c r="F56">
        <v>1</v>
      </c>
      <c r="G56">
        <v>1</v>
      </c>
      <c r="H56">
        <v>3</v>
      </c>
      <c r="I56" t="s">
        <v>412</v>
      </c>
      <c r="J56" t="s">
        <v>413</v>
      </c>
      <c r="K56" t="s">
        <v>414</v>
      </c>
      <c r="L56">
        <v>1348</v>
      </c>
      <c r="N56">
        <v>1009</v>
      </c>
      <c r="O56" t="s">
        <v>160</v>
      </c>
      <c r="P56" t="s">
        <v>160</v>
      </c>
      <c r="Q56">
        <v>1000</v>
      </c>
      <c r="X56">
        <v>0.03</v>
      </c>
      <c r="Y56">
        <v>148198.01999999999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0.03</v>
      </c>
      <c r="AH56">
        <v>2</v>
      </c>
      <c r="AI56">
        <v>48199861</v>
      </c>
      <c r="AJ56">
        <v>60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ROW(Source!A83)</f>
        <v>83</v>
      </c>
      <c r="B57">
        <v>48199879</v>
      </c>
      <c r="C57">
        <v>48199852</v>
      </c>
      <c r="D57">
        <v>46049386</v>
      </c>
      <c r="E57">
        <v>1</v>
      </c>
      <c r="F57">
        <v>1</v>
      </c>
      <c r="G57">
        <v>1</v>
      </c>
      <c r="H57">
        <v>3</v>
      </c>
      <c r="I57" t="s">
        <v>456</v>
      </c>
      <c r="J57" t="s">
        <v>457</v>
      </c>
      <c r="K57" t="s">
        <v>458</v>
      </c>
      <c r="L57">
        <v>1339</v>
      </c>
      <c r="N57">
        <v>1007</v>
      </c>
      <c r="O57" t="s">
        <v>46</v>
      </c>
      <c r="P57" t="s">
        <v>46</v>
      </c>
      <c r="Q57">
        <v>1</v>
      </c>
      <c r="X57">
        <v>3</v>
      </c>
      <c r="Y57">
        <v>1535.67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3</v>
      </c>
      <c r="AH57">
        <v>2</v>
      </c>
      <c r="AI57">
        <v>48199862</v>
      </c>
      <c r="AJ57">
        <v>61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ROW(Source!A83)</f>
        <v>83</v>
      </c>
      <c r="B58">
        <v>48199880</v>
      </c>
      <c r="C58">
        <v>48199852</v>
      </c>
      <c r="D58">
        <v>45911798</v>
      </c>
      <c r="E58">
        <v>115</v>
      </c>
      <c r="F58">
        <v>1</v>
      </c>
      <c r="G58">
        <v>1</v>
      </c>
      <c r="H58">
        <v>3</v>
      </c>
      <c r="I58" t="s">
        <v>189</v>
      </c>
      <c r="J58" t="s">
        <v>3</v>
      </c>
      <c r="K58" t="s">
        <v>190</v>
      </c>
      <c r="L58">
        <v>1339</v>
      </c>
      <c r="N58">
        <v>1007</v>
      </c>
      <c r="O58" t="s">
        <v>46</v>
      </c>
      <c r="P58" t="s">
        <v>46</v>
      </c>
      <c r="Q58">
        <v>1</v>
      </c>
      <c r="X58">
        <v>17.3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17.3</v>
      </c>
      <c r="AH58">
        <v>2</v>
      </c>
      <c r="AI58">
        <v>48199863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ROW(Source!A83)</f>
        <v>83</v>
      </c>
      <c r="B59">
        <v>48199881</v>
      </c>
      <c r="C59">
        <v>48199852</v>
      </c>
      <c r="D59">
        <v>46051300</v>
      </c>
      <c r="E59">
        <v>1</v>
      </c>
      <c r="F59">
        <v>1</v>
      </c>
      <c r="G59">
        <v>1</v>
      </c>
      <c r="H59">
        <v>3</v>
      </c>
      <c r="I59" t="s">
        <v>445</v>
      </c>
      <c r="J59" t="s">
        <v>446</v>
      </c>
      <c r="K59" t="s">
        <v>447</v>
      </c>
      <c r="L59">
        <v>1339</v>
      </c>
      <c r="N59">
        <v>1007</v>
      </c>
      <c r="O59" t="s">
        <v>46</v>
      </c>
      <c r="P59" t="s">
        <v>46</v>
      </c>
      <c r="Q59">
        <v>1</v>
      </c>
      <c r="X59">
        <v>6.0999999999999999E-2</v>
      </c>
      <c r="Y59">
        <v>3338.25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6.0999999999999999E-2</v>
      </c>
      <c r="AH59">
        <v>2</v>
      </c>
      <c r="AI59">
        <v>48199864</v>
      </c>
      <c r="AJ59">
        <v>64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ROW(Source!A83)</f>
        <v>83</v>
      </c>
      <c r="B60">
        <v>48199882</v>
      </c>
      <c r="C60">
        <v>48199852</v>
      </c>
      <c r="D60">
        <v>45912400</v>
      </c>
      <c r="E60">
        <v>115</v>
      </c>
      <c r="F60">
        <v>1</v>
      </c>
      <c r="G60">
        <v>1</v>
      </c>
      <c r="H60">
        <v>3</v>
      </c>
      <c r="I60" t="s">
        <v>192</v>
      </c>
      <c r="J60" t="s">
        <v>3</v>
      </c>
      <c r="K60" t="s">
        <v>193</v>
      </c>
      <c r="L60">
        <v>1371</v>
      </c>
      <c r="N60">
        <v>1013</v>
      </c>
      <c r="O60" t="s">
        <v>149</v>
      </c>
      <c r="P60" t="s">
        <v>149</v>
      </c>
      <c r="Q60">
        <v>1</v>
      </c>
      <c r="X60">
        <v>100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100</v>
      </c>
      <c r="AH60">
        <v>2</v>
      </c>
      <c r="AI60">
        <v>48199865</v>
      </c>
      <c r="AJ60">
        <v>65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48199883</v>
      </c>
      <c r="C61">
        <v>48199852</v>
      </c>
      <c r="D61">
        <v>46054306</v>
      </c>
      <c r="E61">
        <v>1</v>
      </c>
      <c r="F61">
        <v>1</v>
      </c>
      <c r="G61">
        <v>1</v>
      </c>
      <c r="H61">
        <v>3</v>
      </c>
      <c r="I61" t="s">
        <v>448</v>
      </c>
      <c r="J61" t="s">
        <v>449</v>
      </c>
      <c r="K61" t="s">
        <v>450</v>
      </c>
      <c r="L61">
        <v>1407</v>
      </c>
      <c r="N61">
        <v>1013</v>
      </c>
      <c r="O61" t="s">
        <v>229</v>
      </c>
      <c r="P61" t="s">
        <v>229</v>
      </c>
      <c r="Q61">
        <v>1</v>
      </c>
      <c r="X61">
        <v>0.14599999999999999</v>
      </c>
      <c r="Y61">
        <v>14803.89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0.14599999999999999</v>
      </c>
      <c r="AH61">
        <v>2</v>
      </c>
      <c r="AI61">
        <v>48199866</v>
      </c>
      <c r="AJ61">
        <v>66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ROW(Source!A83)</f>
        <v>83</v>
      </c>
      <c r="B62">
        <v>48199884</v>
      </c>
      <c r="C62">
        <v>48199852</v>
      </c>
      <c r="D62">
        <v>45913028</v>
      </c>
      <c r="E62">
        <v>115</v>
      </c>
      <c r="F62">
        <v>1</v>
      </c>
      <c r="G62">
        <v>1</v>
      </c>
      <c r="H62">
        <v>3</v>
      </c>
      <c r="I62" t="s">
        <v>195</v>
      </c>
      <c r="J62" t="s">
        <v>3</v>
      </c>
      <c r="K62" t="s">
        <v>196</v>
      </c>
      <c r="L62">
        <v>1371</v>
      </c>
      <c r="N62">
        <v>1013</v>
      </c>
      <c r="O62" t="s">
        <v>149</v>
      </c>
      <c r="P62" t="s">
        <v>149</v>
      </c>
      <c r="Q62">
        <v>1</v>
      </c>
      <c r="X62">
        <v>100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100</v>
      </c>
      <c r="AH62">
        <v>2</v>
      </c>
      <c r="AI62">
        <v>48199867</v>
      </c>
      <c r="AJ62">
        <v>67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ROW(Source!A83)</f>
        <v>83</v>
      </c>
      <c r="B63">
        <v>48199885</v>
      </c>
      <c r="C63">
        <v>48199852</v>
      </c>
      <c r="D63">
        <v>45913992</v>
      </c>
      <c r="E63">
        <v>115</v>
      </c>
      <c r="F63">
        <v>1</v>
      </c>
      <c r="G63">
        <v>1</v>
      </c>
      <c r="H63">
        <v>3</v>
      </c>
      <c r="I63" t="s">
        <v>198</v>
      </c>
      <c r="J63" t="s">
        <v>3</v>
      </c>
      <c r="K63" t="s">
        <v>199</v>
      </c>
      <c r="L63">
        <v>1371</v>
      </c>
      <c r="N63">
        <v>1013</v>
      </c>
      <c r="O63" t="s">
        <v>149</v>
      </c>
      <c r="P63" t="s">
        <v>149</v>
      </c>
      <c r="Q63">
        <v>1</v>
      </c>
      <c r="X63">
        <v>200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200</v>
      </c>
      <c r="AH63">
        <v>2</v>
      </c>
      <c r="AI63">
        <v>48199868</v>
      </c>
      <c r="AJ63">
        <v>68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ROW(Source!A94)</f>
        <v>94</v>
      </c>
      <c r="B64">
        <v>48199906</v>
      </c>
      <c r="C64">
        <v>48199896</v>
      </c>
      <c r="D64">
        <v>45910057</v>
      </c>
      <c r="E64">
        <v>115</v>
      </c>
      <c r="F64">
        <v>1</v>
      </c>
      <c r="G64">
        <v>1</v>
      </c>
      <c r="H64">
        <v>1</v>
      </c>
      <c r="I64" t="s">
        <v>426</v>
      </c>
      <c r="J64" t="s">
        <v>3</v>
      </c>
      <c r="K64" t="s">
        <v>427</v>
      </c>
      <c r="L64">
        <v>1191</v>
      </c>
      <c r="N64">
        <v>1013</v>
      </c>
      <c r="O64" t="s">
        <v>369</v>
      </c>
      <c r="P64" t="s">
        <v>369</v>
      </c>
      <c r="Q64">
        <v>1</v>
      </c>
      <c r="X64">
        <v>4.54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4.54</v>
      </c>
      <c r="AH64">
        <v>2</v>
      </c>
      <c r="AI64">
        <v>48199897</v>
      </c>
      <c r="AJ64">
        <v>69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ROW(Source!A94)</f>
        <v>94</v>
      </c>
      <c r="B65">
        <v>48199907</v>
      </c>
      <c r="C65">
        <v>48199896</v>
      </c>
      <c r="D65">
        <v>45910359</v>
      </c>
      <c r="E65">
        <v>115</v>
      </c>
      <c r="F65">
        <v>1</v>
      </c>
      <c r="G65">
        <v>1</v>
      </c>
      <c r="H65">
        <v>1</v>
      </c>
      <c r="I65" t="s">
        <v>370</v>
      </c>
      <c r="J65" t="s">
        <v>3</v>
      </c>
      <c r="K65" t="s">
        <v>371</v>
      </c>
      <c r="L65">
        <v>1191</v>
      </c>
      <c r="N65">
        <v>1013</v>
      </c>
      <c r="O65" t="s">
        <v>369</v>
      </c>
      <c r="P65" t="s">
        <v>369</v>
      </c>
      <c r="Q65">
        <v>1</v>
      </c>
      <c r="X65">
        <v>0.4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3</v>
      </c>
      <c r="AG65">
        <v>0.4</v>
      </c>
      <c r="AH65">
        <v>2</v>
      </c>
      <c r="AI65">
        <v>48199898</v>
      </c>
      <c r="AJ65">
        <v>70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ROW(Source!A94)</f>
        <v>94</v>
      </c>
      <c r="B66">
        <v>48199908</v>
      </c>
      <c r="C66">
        <v>48199896</v>
      </c>
      <c r="D66">
        <v>46128406</v>
      </c>
      <c r="E66">
        <v>1</v>
      </c>
      <c r="F66">
        <v>1</v>
      </c>
      <c r="G66">
        <v>1</v>
      </c>
      <c r="H66">
        <v>2</v>
      </c>
      <c r="I66" t="s">
        <v>460</v>
      </c>
      <c r="J66" t="s">
        <v>461</v>
      </c>
      <c r="K66" t="s">
        <v>462</v>
      </c>
      <c r="L66">
        <v>1368</v>
      </c>
      <c r="N66">
        <v>1011</v>
      </c>
      <c r="O66" t="s">
        <v>375</v>
      </c>
      <c r="P66" t="s">
        <v>375</v>
      </c>
      <c r="Q66">
        <v>1</v>
      </c>
      <c r="X66">
        <v>0.4</v>
      </c>
      <c r="Y66">
        <v>0</v>
      </c>
      <c r="Z66">
        <v>622.62</v>
      </c>
      <c r="AA66">
        <v>451.93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0.4</v>
      </c>
      <c r="AH66">
        <v>2</v>
      </c>
      <c r="AI66">
        <v>48199899</v>
      </c>
      <c r="AJ66">
        <v>71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ROW(Source!A94)</f>
        <v>94</v>
      </c>
      <c r="B67">
        <v>48199909</v>
      </c>
      <c r="C67">
        <v>48199896</v>
      </c>
      <c r="D67">
        <v>46044205</v>
      </c>
      <c r="E67">
        <v>1</v>
      </c>
      <c r="F67">
        <v>1</v>
      </c>
      <c r="G67">
        <v>1</v>
      </c>
      <c r="H67">
        <v>3</v>
      </c>
      <c r="I67" t="s">
        <v>392</v>
      </c>
      <c r="J67" t="s">
        <v>393</v>
      </c>
      <c r="K67" t="s">
        <v>394</v>
      </c>
      <c r="L67">
        <v>1339</v>
      </c>
      <c r="N67">
        <v>1007</v>
      </c>
      <c r="O67" t="s">
        <v>46</v>
      </c>
      <c r="P67" t="s">
        <v>46</v>
      </c>
      <c r="Q67">
        <v>1</v>
      </c>
      <c r="X67">
        <v>0.44</v>
      </c>
      <c r="Y67">
        <v>35.71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0.44</v>
      </c>
      <c r="AH67">
        <v>2</v>
      </c>
      <c r="AI67">
        <v>48199900</v>
      </c>
      <c r="AJ67">
        <v>72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ROW(Source!A94)</f>
        <v>94</v>
      </c>
      <c r="B68">
        <v>48199910</v>
      </c>
      <c r="C68">
        <v>48199896</v>
      </c>
      <c r="D68">
        <v>45911891</v>
      </c>
      <c r="E68">
        <v>115</v>
      </c>
      <c r="F68">
        <v>1</v>
      </c>
      <c r="G68">
        <v>1</v>
      </c>
      <c r="H68">
        <v>3</v>
      </c>
      <c r="I68" t="s">
        <v>463</v>
      </c>
      <c r="J68" t="s">
        <v>3</v>
      </c>
      <c r="K68" t="s">
        <v>464</v>
      </c>
      <c r="L68">
        <v>1339</v>
      </c>
      <c r="N68">
        <v>1007</v>
      </c>
      <c r="O68" t="s">
        <v>46</v>
      </c>
      <c r="P68" t="s">
        <v>46</v>
      </c>
      <c r="Q68">
        <v>1</v>
      </c>
      <c r="X68">
        <v>0.24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0.24</v>
      </c>
      <c r="AH68">
        <v>2</v>
      </c>
      <c r="AI68">
        <v>48199901</v>
      </c>
      <c r="AJ68">
        <v>74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ROW(Source!A94)</f>
        <v>94</v>
      </c>
      <c r="B69">
        <v>48199911</v>
      </c>
      <c r="C69">
        <v>48199896</v>
      </c>
      <c r="D69">
        <v>45912712</v>
      </c>
      <c r="E69">
        <v>115</v>
      </c>
      <c r="F69">
        <v>1</v>
      </c>
      <c r="G69">
        <v>1</v>
      </c>
      <c r="H69">
        <v>3</v>
      </c>
      <c r="I69" t="s">
        <v>465</v>
      </c>
      <c r="J69" t="s">
        <v>3</v>
      </c>
      <c r="K69" t="s">
        <v>466</v>
      </c>
      <c r="L69">
        <v>1407</v>
      </c>
      <c r="N69">
        <v>1013</v>
      </c>
      <c r="O69" t="s">
        <v>229</v>
      </c>
      <c r="P69" t="s">
        <v>229</v>
      </c>
      <c r="Q69">
        <v>1</v>
      </c>
      <c r="X69">
        <v>0.38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0.38</v>
      </c>
      <c r="AH69">
        <v>2</v>
      </c>
      <c r="AI69">
        <v>48199902</v>
      </c>
      <c r="AJ69">
        <v>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ROW(Source!A94)</f>
        <v>94</v>
      </c>
      <c r="B70">
        <v>48199912</v>
      </c>
      <c r="C70">
        <v>48199896</v>
      </c>
      <c r="D70">
        <v>46063262</v>
      </c>
      <c r="E70">
        <v>1</v>
      </c>
      <c r="F70">
        <v>1</v>
      </c>
      <c r="G70">
        <v>1</v>
      </c>
      <c r="H70">
        <v>3</v>
      </c>
      <c r="I70" t="s">
        <v>467</v>
      </c>
      <c r="J70" t="s">
        <v>468</v>
      </c>
      <c r="K70" t="s">
        <v>469</v>
      </c>
      <c r="L70">
        <v>1339</v>
      </c>
      <c r="N70">
        <v>1007</v>
      </c>
      <c r="O70" t="s">
        <v>46</v>
      </c>
      <c r="P70" t="s">
        <v>46</v>
      </c>
      <c r="Q70">
        <v>1</v>
      </c>
      <c r="X70">
        <v>5.0000000000000001E-4</v>
      </c>
      <c r="Y70">
        <v>11821.04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5.0000000000000001E-4</v>
      </c>
      <c r="AH70">
        <v>2</v>
      </c>
      <c r="AI70">
        <v>48199903</v>
      </c>
      <c r="AJ70">
        <v>77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48199921</v>
      </c>
      <c r="C71">
        <v>48199915</v>
      </c>
      <c r="D71">
        <v>45910108</v>
      </c>
      <c r="E71">
        <v>115</v>
      </c>
      <c r="F71">
        <v>1</v>
      </c>
      <c r="G71">
        <v>1</v>
      </c>
      <c r="H71">
        <v>1</v>
      </c>
      <c r="I71" t="s">
        <v>470</v>
      </c>
      <c r="J71" t="s">
        <v>3</v>
      </c>
      <c r="K71" t="s">
        <v>471</v>
      </c>
      <c r="L71">
        <v>1191</v>
      </c>
      <c r="N71">
        <v>1013</v>
      </c>
      <c r="O71" t="s">
        <v>369</v>
      </c>
      <c r="P71" t="s">
        <v>369</v>
      </c>
      <c r="Q71">
        <v>1</v>
      </c>
      <c r="X71">
        <v>61.1</v>
      </c>
      <c r="Y71">
        <v>0</v>
      </c>
      <c r="Z71">
        <v>0</v>
      </c>
      <c r="AA71">
        <v>0</v>
      </c>
      <c r="AB71">
        <v>782.65</v>
      </c>
      <c r="AC71">
        <v>0</v>
      </c>
      <c r="AD71">
        <v>1</v>
      </c>
      <c r="AE71">
        <v>1</v>
      </c>
      <c r="AF71" t="s">
        <v>3</v>
      </c>
      <c r="AG71">
        <v>61.1</v>
      </c>
      <c r="AH71">
        <v>2</v>
      </c>
      <c r="AI71">
        <v>48199916</v>
      </c>
      <c r="AJ71">
        <v>78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48199922</v>
      </c>
      <c r="C72">
        <v>48199915</v>
      </c>
      <c r="D72">
        <v>46128660</v>
      </c>
      <c r="E72">
        <v>1</v>
      </c>
      <c r="F72">
        <v>1</v>
      </c>
      <c r="G72">
        <v>1</v>
      </c>
      <c r="H72">
        <v>2</v>
      </c>
      <c r="I72" t="s">
        <v>472</v>
      </c>
      <c r="J72" t="s">
        <v>473</v>
      </c>
      <c r="K72" t="s">
        <v>474</v>
      </c>
      <c r="L72">
        <v>1368</v>
      </c>
      <c r="N72">
        <v>1011</v>
      </c>
      <c r="O72" t="s">
        <v>375</v>
      </c>
      <c r="P72" t="s">
        <v>375</v>
      </c>
      <c r="Q72">
        <v>1</v>
      </c>
      <c r="X72">
        <v>0.9</v>
      </c>
      <c r="Y72">
        <v>0</v>
      </c>
      <c r="Z72">
        <v>8.84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0.9</v>
      </c>
      <c r="AH72">
        <v>2</v>
      </c>
      <c r="AI72">
        <v>48199917</v>
      </c>
      <c r="AJ72">
        <v>79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48199923</v>
      </c>
      <c r="C73">
        <v>48199915</v>
      </c>
      <c r="D73">
        <v>46128871</v>
      </c>
      <c r="E73">
        <v>1</v>
      </c>
      <c r="F73">
        <v>1</v>
      </c>
      <c r="G73">
        <v>1</v>
      </c>
      <c r="H73">
        <v>2</v>
      </c>
      <c r="I73" t="s">
        <v>475</v>
      </c>
      <c r="J73" t="s">
        <v>476</v>
      </c>
      <c r="K73" t="s">
        <v>477</v>
      </c>
      <c r="L73">
        <v>1368</v>
      </c>
      <c r="N73">
        <v>1011</v>
      </c>
      <c r="O73" t="s">
        <v>375</v>
      </c>
      <c r="P73" t="s">
        <v>375</v>
      </c>
      <c r="Q73">
        <v>1</v>
      </c>
      <c r="X73">
        <v>2.4</v>
      </c>
      <c r="Y73">
        <v>0</v>
      </c>
      <c r="Z73">
        <v>13.69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2.4</v>
      </c>
      <c r="AH73">
        <v>2</v>
      </c>
      <c r="AI73">
        <v>48199918</v>
      </c>
      <c r="AJ73">
        <v>80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48199924</v>
      </c>
      <c r="C74">
        <v>48199915</v>
      </c>
      <c r="D74">
        <v>46044205</v>
      </c>
      <c r="E74">
        <v>1</v>
      </c>
      <c r="F74">
        <v>1</v>
      </c>
      <c r="G74">
        <v>1</v>
      </c>
      <c r="H74">
        <v>3</v>
      </c>
      <c r="I74" t="s">
        <v>392</v>
      </c>
      <c r="J74" t="s">
        <v>393</v>
      </c>
      <c r="K74" t="s">
        <v>394</v>
      </c>
      <c r="L74">
        <v>1339</v>
      </c>
      <c r="N74">
        <v>1007</v>
      </c>
      <c r="O74" t="s">
        <v>46</v>
      </c>
      <c r="P74" t="s">
        <v>46</v>
      </c>
      <c r="Q74">
        <v>1</v>
      </c>
      <c r="X74">
        <v>0.35</v>
      </c>
      <c r="Y74">
        <v>35.71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0.35</v>
      </c>
      <c r="AH74">
        <v>2</v>
      </c>
      <c r="AI74">
        <v>48199919</v>
      </c>
      <c r="AJ74">
        <v>81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48199925</v>
      </c>
      <c r="C75">
        <v>48199915</v>
      </c>
      <c r="D75">
        <v>46051295</v>
      </c>
      <c r="E75">
        <v>1</v>
      </c>
      <c r="F75">
        <v>1</v>
      </c>
      <c r="G75">
        <v>1</v>
      </c>
      <c r="H75">
        <v>3</v>
      </c>
      <c r="I75" t="s">
        <v>478</v>
      </c>
      <c r="J75" t="s">
        <v>479</v>
      </c>
      <c r="K75" t="s">
        <v>480</v>
      </c>
      <c r="L75">
        <v>1339</v>
      </c>
      <c r="N75">
        <v>1007</v>
      </c>
      <c r="O75" t="s">
        <v>46</v>
      </c>
      <c r="P75" t="s">
        <v>46</v>
      </c>
      <c r="Q75">
        <v>1</v>
      </c>
      <c r="X75">
        <v>1.89</v>
      </c>
      <c r="Y75">
        <v>3392.36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1.89</v>
      </c>
      <c r="AH75">
        <v>2</v>
      </c>
      <c r="AI75">
        <v>48199920</v>
      </c>
      <c r="AJ75">
        <v>82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ROW(Source!A98)</f>
        <v>98</v>
      </c>
      <c r="B76">
        <v>48199936</v>
      </c>
      <c r="C76">
        <v>48199926</v>
      </c>
      <c r="D76">
        <v>45910105</v>
      </c>
      <c r="E76">
        <v>115</v>
      </c>
      <c r="F76">
        <v>1</v>
      </c>
      <c r="G76">
        <v>1</v>
      </c>
      <c r="H76">
        <v>1</v>
      </c>
      <c r="I76" t="s">
        <v>451</v>
      </c>
      <c r="J76" t="s">
        <v>3</v>
      </c>
      <c r="K76" t="s">
        <v>452</v>
      </c>
      <c r="L76">
        <v>1191</v>
      </c>
      <c r="N76">
        <v>1013</v>
      </c>
      <c r="O76" t="s">
        <v>369</v>
      </c>
      <c r="P76" t="s">
        <v>369</v>
      </c>
      <c r="Q76">
        <v>1</v>
      </c>
      <c r="X76">
        <v>21.2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21.2</v>
      </c>
      <c r="AH76">
        <v>2</v>
      </c>
      <c r="AI76">
        <v>48199927</v>
      </c>
      <c r="AJ76">
        <v>83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ROW(Source!A98)</f>
        <v>98</v>
      </c>
      <c r="B77">
        <v>48199937</v>
      </c>
      <c r="C77">
        <v>48199926</v>
      </c>
      <c r="D77">
        <v>45910359</v>
      </c>
      <c r="E77">
        <v>115</v>
      </c>
      <c r="F77">
        <v>1</v>
      </c>
      <c r="G77">
        <v>1</v>
      </c>
      <c r="H77">
        <v>1</v>
      </c>
      <c r="I77" t="s">
        <v>370</v>
      </c>
      <c r="J77" t="s">
        <v>3</v>
      </c>
      <c r="K77" t="s">
        <v>371</v>
      </c>
      <c r="L77">
        <v>1191</v>
      </c>
      <c r="N77">
        <v>1013</v>
      </c>
      <c r="O77" t="s">
        <v>369</v>
      </c>
      <c r="P77" t="s">
        <v>369</v>
      </c>
      <c r="Q77">
        <v>1</v>
      </c>
      <c r="X77">
        <v>0.2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0.2</v>
      </c>
      <c r="AH77">
        <v>2</v>
      </c>
      <c r="AI77">
        <v>48199928</v>
      </c>
      <c r="AJ77">
        <v>84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ROW(Source!A98)</f>
        <v>98</v>
      </c>
      <c r="B78">
        <v>48199938</v>
      </c>
      <c r="C78">
        <v>48199926</v>
      </c>
      <c r="D78">
        <v>46129017</v>
      </c>
      <c r="E78">
        <v>1</v>
      </c>
      <c r="F78">
        <v>1</v>
      </c>
      <c r="G78">
        <v>1</v>
      </c>
      <c r="H78">
        <v>2</v>
      </c>
      <c r="I78" t="s">
        <v>482</v>
      </c>
      <c r="J78" t="s">
        <v>483</v>
      </c>
      <c r="K78" t="s">
        <v>484</v>
      </c>
      <c r="L78">
        <v>1368</v>
      </c>
      <c r="N78">
        <v>1011</v>
      </c>
      <c r="O78" t="s">
        <v>375</v>
      </c>
      <c r="P78" t="s">
        <v>375</v>
      </c>
      <c r="Q78">
        <v>1</v>
      </c>
      <c r="X78">
        <v>1.95</v>
      </c>
      <c r="Y78">
        <v>0</v>
      </c>
      <c r="Z78">
        <v>95.25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1.95</v>
      </c>
      <c r="AH78">
        <v>2</v>
      </c>
      <c r="AI78">
        <v>48199929</v>
      </c>
      <c r="AJ78">
        <v>85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ROW(Source!A98)</f>
        <v>98</v>
      </c>
      <c r="B79">
        <v>48199939</v>
      </c>
      <c r="C79">
        <v>48199926</v>
      </c>
      <c r="D79">
        <v>46129773</v>
      </c>
      <c r="E79">
        <v>1</v>
      </c>
      <c r="F79">
        <v>1</v>
      </c>
      <c r="G79">
        <v>1</v>
      </c>
      <c r="H79">
        <v>2</v>
      </c>
      <c r="I79" t="s">
        <v>405</v>
      </c>
      <c r="J79" t="s">
        <v>406</v>
      </c>
      <c r="K79" t="s">
        <v>407</v>
      </c>
      <c r="L79">
        <v>1368</v>
      </c>
      <c r="N79">
        <v>1011</v>
      </c>
      <c r="O79" t="s">
        <v>375</v>
      </c>
      <c r="P79" t="s">
        <v>375</v>
      </c>
      <c r="Q79">
        <v>1</v>
      </c>
      <c r="X79">
        <v>0.2</v>
      </c>
      <c r="Y79">
        <v>0</v>
      </c>
      <c r="Z79">
        <v>477.92</v>
      </c>
      <c r="AA79">
        <v>336.43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</v>
      </c>
      <c r="AH79">
        <v>2</v>
      </c>
      <c r="AI79">
        <v>48199930</v>
      </c>
      <c r="AJ79">
        <v>86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ROW(Source!A98)</f>
        <v>98</v>
      </c>
      <c r="B80">
        <v>48199940</v>
      </c>
      <c r="C80">
        <v>48199926</v>
      </c>
      <c r="D80">
        <v>45910044</v>
      </c>
      <c r="E80">
        <v>115</v>
      </c>
      <c r="F80">
        <v>1</v>
      </c>
      <c r="G80">
        <v>1</v>
      </c>
      <c r="H80">
        <v>3</v>
      </c>
      <c r="I80" t="s">
        <v>485</v>
      </c>
      <c r="J80" t="s">
        <v>3</v>
      </c>
      <c r="K80" t="s">
        <v>486</v>
      </c>
      <c r="L80">
        <v>1348</v>
      </c>
      <c r="N80">
        <v>1009</v>
      </c>
      <c r="O80" t="s">
        <v>160</v>
      </c>
      <c r="P80" t="s">
        <v>160</v>
      </c>
      <c r="Q80">
        <v>1000</v>
      </c>
      <c r="X80">
        <v>1.6E-2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1.6E-2</v>
      </c>
      <c r="AH80">
        <v>2</v>
      </c>
      <c r="AI80">
        <v>48199931</v>
      </c>
      <c r="AJ80">
        <v>87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ROW(Source!A98)</f>
        <v>98</v>
      </c>
      <c r="B81">
        <v>48199941</v>
      </c>
      <c r="C81">
        <v>48199926</v>
      </c>
      <c r="D81">
        <v>45910068</v>
      </c>
      <c r="E81">
        <v>115</v>
      </c>
      <c r="F81">
        <v>1</v>
      </c>
      <c r="G81">
        <v>1</v>
      </c>
      <c r="H81">
        <v>3</v>
      </c>
      <c r="I81" t="s">
        <v>487</v>
      </c>
      <c r="J81" t="s">
        <v>3</v>
      </c>
      <c r="K81" t="s">
        <v>488</v>
      </c>
      <c r="L81">
        <v>1348</v>
      </c>
      <c r="N81">
        <v>1009</v>
      </c>
      <c r="O81" t="s">
        <v>160</v>
      </c>
      <c r="P81" t="s">
        <v>160</v>
      </c>
      <c r="Q81">
        <v>1000</v>
      </c>
      <c r="X81">
        <v>0.24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0.24</v>
      </c>
      <c r="AH81">
        <v>2</v>
      </c>
      <c r="AI81">
        <v>48199932</v>
      </c>
      <c r="AJ81">
        <v>88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ROW(Source!A98)</f>
        <v>98</v>
      </c>
      <c r="B82">
        <v>48199942</v>
      </c>
      <c r="C82">
        <v>48199926</v>
      </c>
      <c r="D82">
        <v>46040483</v>
      </c>
      <c r="E82">
        <v>1</v>
      </c>
      <c r="F82">
        <v>1</v>
      </c>
      <c r="G82">
        <v>1</v>
      </c>
      <c r="H82">
        <v>3</v>
      </c>
      <c r="I82" t="s">
        <v>489</v>
      </c>
      <c r="J82" t="s">
        <v>490</v>
      </c>
      <c r="K82" t="s">
        <v>491</v>
      </c>
      <c r="L82">
        <v>1348</v>
      </c>
      <c r="N82">
        <v>1009</v>
      </c>
      <c r="O82" t="s">
        <v>160</v>
      </c>
      <c r="P82" t="s">
        <v>160</v>
      </c>
      <c r="Q82">
        <v>1000</v>
      </c>
      <c r="X82">
        <v>2.4E-2</v>
      </c>
      <c r="Y82">
        <v>62186.75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2.4E-2</v>
      </c>
      <c r="AH82">
        <v>2</v>
      </c>
      <c r="AI82">
        <v>48199933</v>
      </c>
      <c r="AJ82">
        <v>90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ROW(Source!A98)</f>
        <v>98</v>
      </c>
      <c r="B83">
        <v>48199943</v>
      </c>
      <c r="C83">
        <v>48199926</v>
      </c>
      <c r="D83">
        <v>46049008</v>
      </c>
      <c r="E83">
        <v>1</v>
      </c>
      <c r="F83">
        <v>1</v>
      </c>
      <c r="G83">
        <v>1</v>
      </c>
      <c r="H83">
        <v>3</v>
      </c>
      <c r="I83" t="s">
        <v>492</v>
      </c>
      <c r="J83" t="s">
        <v>493</v>
      </c>
      <c r="K83" t="s">
        <v>494</v>
      </c>
      <c r="L83">
        <v>1346</v>
      </c>
      <c r="N83">
        <v>1009</v>
      </c>
      <c r="O83" t="s">
        <v>248</v>
      </c>
      <c r="P83" t="s">
        <v>248</v>
      </c>
      <c r="Q83">
        <v>1</v>
      </c>
      <c r="X83">
        <v>0.1</v>
      </c>
      <c r="Y83">
        <v>56.11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</v>
      </c>
      <c r="AH83">
        <v>2</v>
      </c>
      <c r="AI83">
        <v>48199934</v>
      </c>
      <c r="AJ83">
        <v>91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ROW(Source!A101)</f>
        <v>101</v>
      </c>
      <c r="B84">
        <v>48199956</v>
      </c>
      <c r="C84">
        <v>48199946</v>
      </c>
      <c r="D84">
        <v>45910070</v>
      </c>
      <c r="E84">
        <v>115</v>
      </c>
      <c r="F84">
        <v>1</v>
      </c>
      <c r="G84">
        <v>1</v>
      </c>
      <c r="H84">
        <v>1</v>
      </c>
      <c r="I84" t="s">
        <v>495</v>
      </c>
      <c r="J84" t="s">
        <v>3</v>
      </c>
      <c r="K84" t="s">
        <v>521</v>
      </c>
      <c r="L84">
        <v>1191</v>
      </c>
      <c r="N84">
        <v>1013</v>
      </c>
      <c r="O84" t="s">
        <v>369</v>
      </c>
      <c r="P84" t="s">
        <v>369</v>
      </c>
      <c r="Q84">
        <v>1</v>
      </c>
      <c r="X84">
        <v>20.100000000000001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20.100000000000001</v>
      </c>
      <c r="AH84">
        <v>2</v>
      </c>
      <c r="AI84">
        <v>48199947</v>
      </c>
      <c r="AJ84">
        <v>92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ROW(Source!A101)</f>
        <v>101</v>
      </c>
      <c r="B85">
        <v>48199957</v>
      </c>
      <c r="C85">
        <v>48199946</v>
      </c>
      <c r="D85">
        <v>45910359</v>
      </c>
      <c r="E85">
        <v>115</v>
      </c>
      <c r="F85">
        <v>1</v>
      </c>
      <c r="G85">
        <v>1</v>
      </c>
      <c r="H85">
        <v>1</v>
      </c>
      <c r="I85" t="s">
        <v>370</v>
      </c>
      <c r="J85" t="s">
        <v>3</v>
      </c>
      <c r="K85" t="s">
        <v>371</v>
      </c>
      <c r="L85">
        <v>1191</v>
      </c>
      <c r="N85">
        <v>1013</v>
      </c>
      <c r="O85" t="s">
        <v>369</v>
      </c>
      <c r="P85" t="s">
        <v>369</v>
      </c>
      <c r="Q85">
        <v>1</v>
      </c>
      <c r="X85">
        <v>0.7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3</v>
      </c>
      <c r="AG85">
        <v>0.7</v>
      </c>
      <c r="AH85">
        <v>2</v>
      </c>
      <c r="AI85">
        <v>48199948</v>
      </c>
      <c r="AJ85">
        <v>93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ROW(Source!A101)</f>
        <v>101</v>
      </c>
      <c r="B86">
        <v>48199958</v>
      </c>
      <c r="C86">
        <v>48199946</v>
      </c>
      <c r="D86">
        <v>46129017</v>
      </c>
      <c r="E86">
        <v>1</v>
      </c>
      <c r="F86">
        <v>1</v>
      </c>
      <c r="G86">
        <v>1</v>
      </c>
      <c r="H86">
        <v>2</v>
      </c>
      <c r="I86" t="s">
        <v>482</v>
      </c>
      <c r="J86" t="s">
        <v>483</v>
      </c>
      <c r="K86" t="s">
        <v>484</v>
      </c>
      <c r="L86">
        <v>1368</v>
      </c>
      <c r="N86">
        <v>1011</v>
      </c>
      <c r="O86" t="s">
        <v>375</v>
      </c>
      <c r="P86" t="s">
        <v>375</v>
      </c>
      <c r="Q86">
        <v>1</v>
      </c>
      <c r="X86">
        <v>3.41</v>
      </c>
      <c r="Y86">
        <v>0</v>
      </c>
      <c r="Z86">
        <v>95.25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3.41</v>
      </c>
      <c r="AH86">
        <v>2</v>
      </c>
      <c r="AI86">
        <v>48199949</v>
      </c>
      <c r="AJ86">
        <v>94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ROW(Source!A101)</f>
        <v>101</v>
      </c>
      <c r="B87">
        <v>48199959</v>
      </c>
      <c r="C87">
        <v>48199946</v>
      </c>
      <c r="D87">
        <v>46129773</v>
      </c>
      <c r="E87">
        <v>1</v>
      </c>
      <c r="F87">
        <v>1</v>
      </c>
      <c r="G87">
        <v>1</v>
      </c>
      <c r="H87">
        <v>2</v>
      </c>
      <c r="I87" t="s">
        <v>405</v>
      </c>
      <c r="J87" t="s">
        <v>406</v>
      </c>
      <c r="K87" t="s">
        <v>407</v>
      </c>
      <c r="L87">
        <v>1368</v>
      </c>
      <c r="N87">
        <v>1011</v>
      </c>
      <c r="O87" t="s">
        <v>375</v>
      </c>
      <c r="P87" t="s">
        <v>375</v>
      </c>
      <c r="Q87">
        <v>1</v>
      </c>
      <c r="X87">
        <v>0.7</v>
      </c>
      <c r="Y87">
        <v>0</v>
      </c>
      <c r="Z87">
        <v>477.92</v>
      </c>
      <c r="AA87">
        <v>336.43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0.7</v>
      </c>
      <c r="AH87">
        <v>2</v>
      </c>
      <c r="AI87">
        <v>48199950</v>
      </c>
      <c r="AJ87">
        <v>95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ROW(Source!A101)</f>
        <v>101</v>
      </c>
      <c r="B88">
        <v>48199960</v>
      </c>
      <c r="C88">
        <v>48199946</v>
      </c>
      <c r="D88">
        <v>45910044</v>
      </c>
      <c r="E88">
        <v>115</v>
      </c>
      <c r="F88">
        <v>1</v>
      </c>
      <c r="G88">
        <v>1</v>
      </c>
      <c r="H88">
        <v>3</v>
      </c>
      <c r="I88" t="s">
        <v>485</v>
      </c>
      <c r="J88" t="s">
        <v>3</v>
      </c>
      <c r="K88" t="s">
        <v>486</v>
      </c>
      <c r="L88">
        <v>1348</v>
      </c>
      <c r="N88">
        <v>1009</v>
      </c>
      <c r="O88" t="s">
        <v>160</v>
      </c>
      <c r="P88" t="s">
        <v>160</v>
      </c>
      <c r="Q88">
        <v>1000</v>
      </c>
      <c r="X88">
        <v>1.6E-2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1.6E-2</v>
      </c>
      <c r="AH88">
        <v>2</v>
      </c>
      <c r="AI88">
        <v>48199951</v>
      </c>
      <c r="AJ88">
        <v>96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ROW(Source!A101)</f>
        <v>101</v>
      </c>
      <c r="B89">
        <v>48199961</v>
      </c>
      <c r="C89">
        <v>48199946</v>
      </c>
      <c r="D89">
        <v>45910068</v>
      </c>
      <c r="E89">
        <v>115</v>
      </c>
      <c r="F89">
        <v>1</v>
      </c>
      <c r="G89">
        <v>1</v>
      </c>
      <c r="H89">
        <v>3</v>
      </c>
      <c r="I89" t="s">
        <v>487</v>
      </c>
      <c r="J89" t="s">
        <v>3</v>
      </c>
      <c r="K89" t="s">
        <v>488</v>
      </c>
      <c r="L89">
        <v>1348</v>
      </c>
      <c r="N89">
        <v>1009</v>
      </c>
      <c r="O89" t="s">
        <v>160</v>
      </c>
      <c r="P89" t="s">
        <v>160</v>
      </c>
      <c r="Q89">
        <v>1000</v>
      </c>
      <c r="X89">
        <v>0.42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0.42</v>
      </c>
      <c r="AH89">
        <v>2</v>
      </c>
      <c r="AI89">
        <v>48199952</v>
      </c>
      <c r="AJ89">
        <v>97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ROW(Source!A101)</f>
        <v>101</v>
      </c>
      <c r="B90">
        <v>48199962</v>
      </c>
      <c r="C90">
        <v>48199946</v>
      </c>
      <c r="D90">
        <v>46040483</v>
      </c>
      <c r="E90">
        <v>1</v>
      </c>
      <c r="F90">
        <v>1</v>
      </c>
      <c r="G90">
        <v>1</v>
      </c>
      <c r="H90">
        <v>3</v>
      </c>
      <c r="I90" t="s">
        <v>489</v>
      </c>
      <c r="J90" t="s">
        <v>490</v>
      </c>
      <c r="K90" t="s">
        <v>491</v>
      </c>
      <c r="L90">
        <v>1348</v>
      </c>
      <c r="N90">
        <v>1009</v>
      </c>
      <c r="O90" t="s">
        <v>160</v>
      </c>
      <c r="P90" t="s">
        <v>160</v>
      </c>
      <c r="Q90">
        <v>1000</v>
      </c>
      <c r="X90">
        <v>2.4E-2</v>
      </c>
      <c r="Y90">
        <v>62186.75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2.4E-2</v>
      </c>
      <c r="AH90">
        <v>2</v>
      </c>
      <c r="AI90">
        <v>48199953</v>
      </c>
      <c r="AJ90">
        <v>98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ROW(Source!A101)</f>
        <v>101</v>
      </c>
      <c r="B91">
        <v>48199963</v>
      </c>
      <c r="C91">
        <v>48199946</v>
      </c>
      <c r="D91">
        <v>45911867</v>
      </c>
      <c r="E91">
        <v>115</v>
      </c>
      <c r="F91">
        <v>1</v>
      </c>
      <c r="G91">
        <v>1</v>
      </c>
      <c r="H91">
        <v>3</v>
      </c>
      <c r="I91" t="s">
        <v>497</v>
      </c>
      <c r="J91" t="s">
        <v>3</v>
      </c>
      <c r="K91" t="s">
        <v>498</v>
      </c>
      <c r="L91">
        <v>1339</v>
      </c>
      <c r="N91">
        <v>1007</v>
      </c>
      <c r="O91" t="s">
        <v>46</v>
      </c>
      <c r="P91" t="s">
        <v>46</v>
      </c>
      <c r="Q91">
        <v>1</v>
      </c>
      <c r="X91">
        <v>2.5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2.5</v>
      </c>
      <c r="AH91">
        <v>2</v>
      </c>
      <c r="AI91">
        <v>48199954</v>
      </c>
      <c r="AJ91">
        <v>99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ROW(Source!A101)</f>
        <v>101</v>
      </c>
      <c r="B92">
        <v>48199964</v>
      </c>
      <c r="C92">
        <v>48199946</v>
      </c>
      <c r="D92">
        <v>45914323</v>
      </c>
      <c r="E92">
        <v>115</v>
      </c>
      <c r="F92">
        <v>1</v>
      </c>
      <c r="G92">
        <v>1</v>
      </c>
      <c r="H92">
        <v>3</v>
      </c>
      <c r="I92" t="s">
        <v>499</v>
      </c>
      <c r="J92" t="s">
        <v>3</v>
      </c>
      <c r="K92" t="s">
        <v>500</v>
      </c>
      <c r="L92">
        <v>1327</v>
      </c>
      <c r="N92">
        <v>1005</v>
      </c>
      <c r="O92" t="s">
        <v>263</v>
      </c>
      <c r="P92" t="s">
        <v>263</v>
      </c>
      <c r="Q92">
        <v>1</v>
      </c>
      <c r="X92">
        <v>220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220</v>
      </c>
      <c r="AH92">
        <v>2</v>
      </c>
      <c r="AI92">
        <v>48199955</v>
      </c>
      <c r="AJ92">
        <v>100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ROW(Source!A103)</f>
        <v>103</v>
      </c>
      <c r="B93">
        <v>48199978</v>
      </c>
      <c r="C93">
        <v>48199966</v>
      </c>
      <c r="D93">
        <v>45910070</v>
      </c>
      <c r="E93">
        <v>115</v>
      </c>
      <c r="F93">
        <v>1</v>
      </c>
      <c r="G93">
        <v>1</v>
      </c>
      <c r="H93">
        <v>1</v>
      </c>
      <c r="I93" t="s">
        <v>495</v>
      </c>
      <c r="J93" t="s">
        <v>3</v>
      </c>
      <c r="K93" t="s">
        <v>521</v>
      </c>
      <c r="L93">
        <v>1191</v>
      </c>
      <c r="N93">
        <v>1013</v>
      </c>
      <c r="O93" t="s">
        <v>369</v>
      </c>
      <c r="P93" t="s">
        <v>369</v>
      </c>
      <c r="Q93">
        <v>1</v>
      </c>
      <c r="X93">
        <v>9.0299999999999994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9.0299999999999994</v>
      </c>
      <c r="AH93">
        <v>2</v>
      </c>
      <c r="AI93">
        <v>48199967</v>
      </c>
      <c r="AJ93">
        <v>101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ROW(Source!A103)</f>
        <v>103</v>
      </c>
      <c r="B94">
        <v>48199979</v>
      </c>
      <c r="C94">
        <v>48199966</v>
      </c>
      <c r="D94">
        <v>45910359</v>
      </c>
      <c r="E94">
        <v>115</v>
      </c>
      <c r="F94">
        <v>1</v>
      </c>
      <c r="G94">
        <v>1</v>
      </c>
      <c r="H94">
        <v>1</v>
      </c>
      <c r="I94" t="s">
        <v>370</v>
      </c>
      <c r="J94" t="s">
        <v>3</v>
      </c>
      <c r="K94" t="s">
        <v>371</v>
      </c>
      <c r="L94">
        <v>1191</v>
      </c>
      <c r="N94">
        <v>1013</v>
      </c>
      <c r="O94" t="s">
        <v>369</v>
      </c>
      <c r="P94" t="s">
        <v>369</v>
      </c>
      <c r="Q94">
        <v>1</v>
      </c>
      <c r="X94">
        <v>2.25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2.25</v>
      </c>
      <c r="AH94">
        <v>2</v>
      </c>
      <c r="AI94">
        <v>48199968</v>
      </c>
      <c r="AJ94">
        <v>102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ROW(Source!A103)</f>
        <v>103</v>
      </c>
      <c r="B95">
        <v>48199980</v>
      </c>
      <c r="C95">
        <v>48199966</v>
      </c>
      <c r="D95">
        <v>46128648</v>
      </c>
      <c r="E95">
        <v>1</v>
      </c>
      <c r="F95">
        <v>1</v>
      </c>
      <c r="G95">
        <v>1</v>
      </c>
      <c r="H95">
        <v>2</v>
      </c>
      <c r="I95" t="s">
        <v>501</v>
      </c>
      <c r="J95" t="s">
        <v>502</v>
      </c>
      <c r="K95" t="s">
        <v>503</v>
      </c>
      <c r="L95">
        <v>1368</v>
      </c>
      <c r="N95">
        <v>1011</v>
      </c>
      <c r="O95" t="s">
        <v>375</v>
      </c>
      <c r="P95" t="s">
        <v>375</v>
      </c>
      <c r="Q95">
        <v>1</v>
      </c>
      <c r="X95">
        <v>1.42</v>
      </c>
      <c r="Y95">
        <v>0</v>
      </c>
      <c r="Z95">
        <v>1.21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1.42</v>
      </c>
      <c r="AH95">
        <v>2</v>
      </c>
      <c r="AI95">
        <v>48199969</v>
      </c>
      <c r="AJ95">
        <v>103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ROW(Source!A103)</f>
        <v>103</v>
      </c>
      <c r="B96">
        <v>48199981</v>
      </c>
      <c r="C96">
        <v>48199966</v>
      </c>
      <c r="D96">
        <v>46129773</v>
      </c>
      <c r="E96">
        <v>1</v>
      </c>
      <c r="F96">
        <v>1</v>
      </c>
      <c r="G96">
        <v>1</v>
      </c>
      <c r="H96">
        <v>2</v>
      </c>
      <c r="I96" t="s">
        <v>405</v>
      </c>
      <c r="J96" t="s">
        <v>406</v>
      </c>
      <c r="K96" t="s">
        <v>407</v>
      </c>
      <c r="L96">
        <v>1368</v>
      </c>
      <c r="N96">
        <v>1011</v>
      </c>
      <c r="O96" t="s">
        <v>375</v>
      </c>
      <c r="P96" t="s">
        <v>375</v>
      </c>
      <c r="Q96">
        <v>1</v>
      </c>
      <c r="X96">
        <v>0.21</v>
      </c>
      <c r="Y96">
        <v>0</v>
      </c>
      <c r="Z96">
        <v>477.92</v>
      </c>
      <c r="AA96">
        <v>336.43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0.21</v>
      </c>
      <c r="AH96">
        <v>2</v>
      </c>
      <c r="AI96">
        <v>48199970</v>
      </c>
      <c r="AJ96">
        <v>104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ROW(Source!A103)</f>
        <v>103</v>
      </c>
      <c r="B97">
        <v>48199982</v>
      </c>
      <c r="C97">
        <v>48199966</v>
      </c>
      <c r="D97">
        <v>46129899</v>
      </c>
      <c r="E97">
        <v>1</v>
      </c>
      <c r="F97">
        <v>1</v>
      </c>
      <c r="G97">
        <v>1</v>
      </c>
      <c r="H97">
        <v>2</v>
      </c>
      <c r="I97" t="s">
        <v>504</v>
      </c>
      <c r="J97" t="s">
        <v>505</v>
      </c>
      <c r="K97" t="s">
        <v>506</v>
      </c>
      <c r="L97">
        <v>1368</v>
      </c>
      <c r="N97">
        <v>1011</v>
      </c>
      <c r="O97" t="s">
        <v>375</v>
      </c>
      <c r="P97" t="s">
        <v>375</v>
      </c>
      <c r="Q97">
        <v>1</v>
      </c>
      <c r="X97">
        <v>2.04</v>
      </c>
      <c r="Y97">
        <v>0</v>
      </c>
      <c r="Z97">
        <v>71.11</v>
      </c>
      <c r="AA97">
        <v>336.43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2.04</v>
      </c>
      <c r="AH97">
        <v>2</v>
      </c>
      <c r="AI97">
        <v>48199971</v>
      </c>
      <c r="AJ97">
        <v>105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ROW(Source!A103)</f>
        <v>103</v>
      </c>
      <c r="B98">
        <v>48199983</v>
      </c>
      <c r="C98">
        <v>48199966</v>
      </c>
      <c r="D98">
        <v>45910518</v>
      </c>
      <c r="E98">
        <v>115</v>
      </c>
      <c r="F98">
        <v>1</v>
      </c>
      <c r="G98">
        <v>1</v>
      </c>
      <c r="H98">
        <v>3</v>
      </c>
      <c r="I98" t="s">
        <v>507</v>
      </c>
      <c r="J98" t="s">
        <v>3</v>
      </c>
      <c r="K98" t="s">
        <v>508</v>
      </c>
      <c r="L98">
        <v>1377</v>
      </c>
      <c r="N98">
        <v>1013</v>
      </c>
      <c r="O98" t="s">
        <v>203</v>
      </c>
      <c r="P98" t="s">
        <v>203</v>
      </c>
      <c r="Q98">
        <v>1</v>
      </c>
      <c r="X98">
        <v>183.32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183.32</v>
      </c>
      <c r="AH98">
        <v>2</v>
      </c>
      <c r="AI98">
        <v>48199972</v>
      </c>
      <c r="AJ98">
        <v>106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ROW(Source!A103)</f>
        <v>103</v>
      </c>
      <c r="B99">
        <v>48199984</v>
      </c>
      <c r="C99">
        <v>48199966</v>
      </c>
      <c r="D99">
        <v>46059832</v>
      </c>
      <c r="E99">
        <v>1</v>
      </c>
      <c r="F99">
        <v>1</v>
      </c>
      <c r="G99">
        <v>1</v>
      </c>
      <c r="H99">
        <v>3</v>
      </c>
      <c r="I99" t="s">
        <v>431</v>
      </c>
      <c r="J99" t="s">
        <v>432</v>
      </c>
      <c r="K99" t="s">
        <v>433</v>
      </c>
      <c r="L99">
        <v>1348</v>
      </c>
      <c r="N99">
        <v>1009</v>
      </c>
      <c r="O99" t="s">
        <v>160</v>
      </c>
      <c r="P99" t="s">
        <v>160</v>
      </c>
      <c r="Q99">
        <v>1000</v>
      </c>
      <c r="X99">
        <v>1E-4</v>
      </c>
      <c r="Y99">
        <v>87245.7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1E-4</v>
      </c>
      <c r="AH99">
        <v>2</v>
      </c>
      <c r="AI99">
        <v>48199973</v>
      </c>
      <c r="AJ99">
        <v>107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ROW(Source!A103)</f>
        <v>103</v>
      </c>
      <c r="B100">
        <v>48199985</v>
      </c>
      <c r="C100">
        <v>48199966</v>
      </c>
      <c r="D100">
        <v>46059836</v>
      </c>
      <c r="E100">
        <v>1</v>
      </c>
      <c r="F100">
        <v>1</v>
      </c>
      <c r="G100">
        <v>1</v>
      </c>
      <c r="H100">
        <v>3</v>
      </c>
      <c r="I100" t="s">
        <v>509</v>
      </c>
      <c r="J100" t="s">
        <v>510</v>
      </c>
      <c r="K100" t="s">
        <v>511</v>
      </c>
      <c r="L100">
        <v>1348</v>
      </c>
      <c r="N100">
        <v>1009</v>
      </c>
      <c r="O100" t="s">
        <v>160</v>
      </c>
      <c r="P100" t="s">
        <v>160</v>
      </c>
      <c r="Q100">
        <v>1000</v>
      </c>
      <c r="X100">
        <v>5.8999999999999999E-3</v>
      </c>
      <c r="Y100">
        <v>76433.7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5.8999999999999999E-3</v>
      </c>
      <c r="AH100">
        <v>2</v>
      </c>
      <c r="AI100">
        <v>48199974</v>
      </c>
      <c r="AJ100">
        <v>108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ROW(Source!A103)</f>
        <v>103</v>
      </c>
      <c r="B101">
        <v>48199986</v>
      </c>
      <c r="C101">
        <v>48199966</v>
      </c>
      <c r="D101">
        <v>45913456</v>
      </c>
      <c r="E101">
        <v>115</v>
      </c>
      <c r="F101">
        <v>1</v>
      </c>
      <c r="G101">
        <v>1</v>
      </c>
      <c r="H101">
        <v>3</v>
      </c>
      <c r="I101" t="s">
        <v>512</v>
      </c>
      <c r="J101" t="s">
        <v>3</v>
      </c>
      <c r="K101" t="s">
        <v>513</v>
      </c>
      <c r="L101">
        <v>1301</v>
      </c>
      <c r="N101">
        <v>1003</v>
      </c>
      <c r="O101" t="s">
        <v>273</v>
      </c>
      <c r="P101" t="s">
        <v>273</v>
      </c>
      <c r="Q101">
        <v>1</v>
      </c>
      <c r="X101">
        <v>100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100</v>
      </c>
      <c r="AH101">
        <v>2</v>
      </c>
      <c r="AI101">
        <v>48199975</v>
      </c>
      <c r="AJ101">
        <v>109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ROW(Source!A103)</f>
        <v>103</v>
      </c>
      <c r="B102">
        <v>48199987</v>
      </c>
      <c r="C102">
        <v>48199966</v>
      </c>
      <c r="D102">
        <v>45913523</v>
      </c>
      <c r="E102">
        <v>115</v>
      </c>
      <c r="F102">
        <v>1</v>
      </c>
      <c r="G102">
        <v>1</v>
      </c>
      <c r="H102">
        <v>3</v>
      </c>
      <c r="I102" t="s">
        <v>514</v>
      </c>
      <c r="J102" t="s">
        <v>3</v>
      </c>
      <c r="K102" t="s">
        <v>515</v>
      </c>
      <c r="L102">
        <v>1348</v>
      </c>
      <c r="N102">
        <v>1009</v>
      </c>
      <c r="O102" t="s">
        <v>160</v>
      </c>
      <c r="P102" t="s">
        <v>160</v>
      </c>
      <c r="Q102">
        <v>1000</v>
      </c>
      <c r="X102">
        <v>7.1199999999999999E-2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7.1199999999999999E-2</v>
      </c>
      <c r="AH102">
        <v>2</v>
      </c>
      <c r="AI102">
        <v>48199976</v>
      </c>
      <c r="AJ102">
        <v>111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ROW(Source!A106)</f>
        <v>106</v>
      </c>
      <c r="B103">
        <v>48200002</v>
      </c>
      <c r="C103">
        <v>48199990</v>
      </c>
      <c r="D103">
        <v>45910070</v>
      </c>
      <c r="E103">
        <v>115</v>
      </c>
      <c r="F103">
        <v>1</v>
      </c>
      <c r="G103">
        <v>1</v>
      </c>
      <c r="H103">
        <v>1</v>
      </c>
      <c r="I103" t="s">
        <v>495</v>
      </c>
      <c r="J103" t="s">
        <v>3</v>
      </c>
      <c r="K103" t="s">
        <v>521</v>
      </c>
      <c r="L103">
        <v>1191</v>
      </c>
      <c r="N103">
        <v>1013</v>
      </c>
      <c r="O103" t="s">
        <v>369</v>
      </c>
      <c r="P103" t="s">
        <v>369</v>
      </c>
      <c r="Q103">
        <v>1</v>
      </c>
      <c r="X103">
        <v>8.4600000000000009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8.4600000000000009</v>
      </c>
      <c r="AH103">
        <v>2</v>
      </c>
      <c r="AI103">
        <v>48199991</v>
      </c>
      <c r="AJ103">
        <v>112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ROW(Source!A106)</f>
        <v>106</v>
      </c>
      <c r="B104">
        <v>48200003</v>
      </c>
      <c r="C104">
        <v>48199990</v>
      </c>
      <c r="D104">
        <v>45910359</v>
      </c>
      <c r="E104">
        <v>115</v>
      </c>
      <c r="F104">
        <v>1</v>
      </c>
      <c r="G104">
        <v>1</v>
      </c>
      <c r="H104">
        <v>1</v>
      </c>
      <c r="I104" t="s">
        <v>370</v>
      </c>
      <c r="J104" t="s">
        <v>3</v>
      </c>
      <c r="K104" t="s">
        <v>371</v>
      </c>
      <c r="L104">
        <v>1191</v>
      </c>
      <c r="N104">
        <v>1013</v>
      </c>
      <c r="O104" t="s">
        <v>369</v>
      </c>
      <c r="P104" t="s">
        <v>369</v>
      </c>
      <c r="Q104">
        <v>1</v>
      </c>
      <c r="X104">
        <v>2.0699999999999998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2.0699999999999998</v>
      </c>
      <c r="AH104">
        <v>2</v>
      </c>
      <c r="AI104">
        <v>48199992</v>
      </c>
      <c r="AJ104">
        <v>113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ROW(Source!A106)</f>
        <v>106</v>
      </c>
      <c r="B105">
        <v>48200004</v>
      </c>
      <c r="C105">
        <v>48199990</v>
      </c>
      <c r="D105">
        <v>46128648</v>
      </c>
      <c r="E105">
        <v>1</v>
      </c>
      <c r="F105">
        <v>1</v>
      </c>
      <c r="G105">
        <v>1</v>
      </c>
      <c r="H105">
        <v>2</v>
      </c>
      <c r="I105" t="s">
        <v>501</v>
      </c>
      <c r="J105" t="s">
        <v>502</v>
      </c>
      <c r="K105" t="s">
        <v>503</v>
      </c>
      <c r="L105">
        <v>1368</v>
      </c>
      <c r="N105">
        <v>1011</v>
      </c>
      <c r="O105" t="s">
        <v>375</v>
      </c>
      <c r="P105" t="s">
        <v>375</v>
      </c>
      <c r="Q105">
        <v>1</v>
      </c>
      <c r="X105">
        <v>1.31</v>
      </c>
      <c r="Y105">
        <v>0</v>
      </c>
      <c r="Z105">
        <v>1.21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1.31</v>
      </c>
      <c r="AH105">
        <v>2</v>
      </c>
      <c r="AI105">
        <v>48199993</v>
      </c>
      <c r="AJ105">
        <v>114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ROW(Source!A106)</f>
        <v>106</v>
      </c>
      <c r="B106">
        <v>48200005</v>
      </c>
      <c r="C106">
        <v>48199990</v>
      </c>
      <c r="D106">
        <v>46129773</v>
      </c>
      <c r="E106">
        <v>1</v>
      </c>
      <c r="F106">
        <v>1</v>
      </c>
      <c r="G106">
        <v>1</v>
      </c>
      <c r="H106">
        <v>2</v>
      </c>
      <c r="I106" t="s">
        <v>405</v>
      </c>
      <c r="J106" t="s">
        <v>406</v>
      </c>
      <c r="K106" t="s">
        <v>407</v>
      </c>
      <c r="L106">
        <v>1368</v>
      </c>
      <c r="N106">
        <v>1011</v>
      </c>
      <c r="O106" t="s">
        <v>375</v>
      </c>
      <c r="P106" t="s">
        <v>375</v>
      </c>
      <c r="Q106">
        <v>1</v>
      </c>
      <c r="X106">
        <v>0.16</v>
      </c>
      <c r="Y106">
        <v>0</v>
      </c>
      <c r="Z106">
        <v>477.92</v>
      </c>
      <c r="AA106">
        <v>336.43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0.16</v>
      </c>
      <c r="AH106">
        <v>2</v>
      </c>
      <c r="AI106">
        <v>48199994</v>
      </c>
      <c r="AJ106">
        <v>115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ROW(Source!A106)</f>
        <v>106</v>
      </c>
      <c r="B107">
        <v>48200006</v>
      </c>
      <c r="C107">
        <v>48199990</v>
      </c>
      <c r="D107">
        <v>46129899</v>
      </c>
      <c r="E107">
        <v>1</v>
      </c>
      <c r="F107">
        <v>1</v>
      </c>
      <c r="G107">
        <v>1</v>
      </c>
      <c r="H107">
        <v>2</v>
      </c>
      <c r="I107" t="s">
        <v>504</v>
      </c>
      <c r="J107" t="s">
        <v>505</v>
      </c>
      <c r="K107" t="s">
        <v>506</v>
      </c>
      <c r="L107">
        <v>1368</v>
      </c>
      <c r="N107">
        <v>1011</v>
      </c>
      <c r="O107" t="s">
        <v>375</v>
      </c>
      <c r="P107" t="s">
        <v>375</v>
      </c>
      <c r="Q107">
        <v>1</v>
      </c>
      <c r="X107">
        <v>1.91</v>
      </c>
      <c r="Y107">
        <v>0</v>
      </c>
      <c r="Z107">
        <v>71.11</v>
      </c>
      <c r="AA107">
        <v>336.43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1.91</v>
      </c>
      <c r="AH107">
        <v>2</v>
      </c>
      <c r="AI107">
        <v>48199995</v>
      </c>
      <c r="AJ107">
        <v>116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ROW(Source!A106)</f>
        <v>106</v>
      </c>
      <c r="B108">
        <v>48200007</v>
      </c>
      <c r="C108">
        <v>48199990</v>
      </c>
      <c r="D108">
        <v>45910518</v>
      </c>
      <c r="E108">
        <v>115</v>
      </c>
      <c r="F108">
        <v>1</v>
      </c>
      <c r="G108">
        <v>1</v>
      </c>
      <c r="H108">
        <v>3</v>
      </c>
      <c r="I108" t="s">
        <v>507</v>
      </c>
      <c r="J108" t="s">
        <v>3</v>
      </c>
      <c r="K108" t="s">
        <v>508</v>
      </c>
      <c r="L108">
        <v>1377</v>
      </c>
      <c r="N108">
        <v>1013</v>
      </c>
      <c r="O108" t="s">
        <v>203</v>
      </c>
      <c r="P108" t="s">
        <v>203</v>
      </c>
      <c r="Q108">
        <v>1</v>
      </c>
      <c r="X108">
        <v>183.32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183.32</v>
      </c>
      <c r="AH108">
        <v>2</v>
      </c>
      <c r="AI108">
        <v>48199996</v>
      </c>
      <c r="AJ108">
        <v>117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ROW(Source!A106)</f>
        <v>106</v>
      </c>
      <c r="B109">
        <v>48200008</v>
      </c>
      <c r="C109">
        <v>48199990</v>
      </c>
      <c r="D109">
        <v>46059832</v>
      </c>
      <c r="E109">
        <v>1</v>
      </c>
      <c r="F109">
        <v>1</v>
      </c>
      <c r="G109">
        <v>1</v>
      </c>
      <c r="H109">
        <v>3</v>
      </c>
      <c r="I109" t="s">
        <v>431</v>
      </c>
      <c r="J109" t="s">
        <v>432</v>
      </c>
      <c r="K109" t="s">
        <v>433</v>
      </c>
      <c r="L109">
        <v>1348</v>
      </c>
      <c r="N109">
        <v>1009</v>
      </c>
      <c r="O109" t="s">
        <v>160</v>
      </c>
      <c r="P109" t="s">
        <v>160</v>
      </c>
      <c r="Q109">
        <v>1000</v>
      </c>
      <c r="X109">
        <v>1E-4</v>
      </c>
      <c r="Y109">
        <v>87245.7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1E-4</v>
      </c>
      <c r="AH109">
        <v>2</v>
      </c>
      <c r="AI109">
        <v>48199997</v>
      </c>
      <c r="AJ109">
        <v>118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ROW(Source!A106)</f>
        <v>106</v>
      </c>
      <c r="B110">
        <v>48200009</v>
      </c>
      <c r="C110">
        <v>48199990</v>
      </c>
      <c r="D110">
        <v>46059836</v>
      </c>
      <c r="E110">
        <v>1</v>
      </c>
      <c r="F110">
        <v>1</v>
      </c>
      <c r="G110">
        <v>1</v>
      </c>
      <c r="H110">
        <v>3</v>
      </c>
      <c r="I110" t="s">
        <v>509</v>
      </c>
      <c r="J110" t="s">
        <v>510</v>
      </c>
      <c r="K110" t="s">
        <v>511</v>
      </c>
      <c r="L110">
        <v>1348</v>
      </c>
      <c r="N110">
        <v>1009</v>
      </c>
      <c r="O110" t="s">
        <v>160</v>
      </c>
      <c r="P110" t="s">
        <v>160</v>
      </c>
      <c r="Q110">
        <v>1000</v>
      </c>
      <c r="X110">
        <v>5.8999999999999999E-3</v>
      </c>
      <c r="Y110">
        <v>76433.7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5.8999999999999999E-3</v>
      </c>
      <c r="AH110">
        <v>2</v>
      </c>
      <c r="AI110">
        <v>48199998</v>
      </c>
      <c r="AJ110">
        <v>119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ROW(Source!A106)</f>
        <v>106</v>
      </c>
      <c r="B111">
        <v>48200010</v>
      </c>
      <c r="C111">
        <v>48199990</v>
      </c>
      <c r="D111">
        <v>45913456</v>
      </c>
      <c r="E111">
        <v>115</v>
      </c>
      <c r="F111">
        <v>1</v>
      </c>
      <c r="G111">
        <v>1</v>
      </c>
      <c r="H111">
        <v>3</v>
      </c>
      <c r="I111" t="s">
        <v>512</v>
      </c>
      <c r="J111" t="s">
        <v>3</v>
      </c>
      <c r="K111" t="s">
        <v>516</v>
      </c>
      <c r="L111">
        <v>1301</v>
      </c>
      <c r="N111">
        <v>1003</v>
      </c>
      <c r="O111" t="s">
        <v>273</v>
      </c>
      <c r="P111" t="s">
        <v>273</v>
      </c>
      <c r="Q111">
        <v>1</v>
      </c>
      <c r="X111">
        <v>100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100</v>
      </c>
      <c r="AH111">
        <v>2</v>
      </c>
      <c r="AI111">
        <v>48199999</v>
      </c>
      <c r="AJ111">
        <v>120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ROW(Source!A106)</f>
        <v>106</v>
      </c>
      <c r="B112">
        <v>48200011</v>
      </c>
      <c r="C112">
        <v>48199990</v>
      </c>
      <c r="D112">
        <v>45913523</v>
      </c>
      <c r="E112">
        <v>115</v>
      </c>
      <c r="F112">
        <v>1</v>
      </c>
      <c r="G112">
        <v>1</v>
      </c>
      <c r="H112">
        <v>3</v>
      </c>
      <c r="I112" t="s">
        <v>514</v>
      </c>
      <c r="J112" t="s">
        <v>3</v>
      </c>
      <c r="K112" t="s">
        <v>515</v>
      </c>
      <c r="L112">
        <v>1348</v>
      </c>
      <c r="N112">
        <v>1009</v>
      </c>
      <c r="O112" t="s">
        <v>160</v>
      </c>
      <c r="P112" t="s">
        <v>160</v>
      </c>
      <c r="Q112">
        <v>1000</v>
      </c>
      <c r="X112">
        <v>7.1199999999999999E-2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7.1199999999999999E-2</v>
      </c>
      <c r="AH112">
        <v>2</v>
      </c>
      <c r="AI112">
        <v>48200000</v>
      </c>
      <c r="AJ112">
        <v>122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44273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ОСР-07-01</v>
      </c>
      <c r="G12" t="str">
        <f>Source!G12</f>
        <v>Благоустройство территории. ПС 110 кВ Ермолино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ЛСР-07-01-03</vt:lpstr>
      <vt:lpstr>Source</vt:lpstr>
      <vt:lpstr>SourceObSm</vt:lpstr>
      <vt:lpstr>SmtRes</vt:lpstr>
      <vt:lpstr>EtalonRes</vt:lpstr>
      <vt:lpstr>SrcPoprs</vt:lpstr>
      <vt:lpstr>SrcKA</vt:lpstr>
      <vt:lpstr>'ЛСР-07-01-03'!Заголовки_для_печати</vt:lpstr>
      <vt:lpstr>'ЛСР-07-01-03'!Область_печати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2026-03-16T11:47:30Z</dcterms:created>
  <dcterms:modified xsi:type="dcterms:W3CDTF">2026-03-16T11:48:33Z</dcterms:modified>
</cp:coreProperties>
</file>